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56"/>
  </bookViews>
  <sheets>
    <sheet name="Лист4" sheetId="4" r:id="rId1"/>
    <sheet name="Лист1" sheetId="5" r:id="rId2"/>
  </sheets>
  <definedNames>
    <definedName name="_xlnm.Print_Area" localSheetId="0">Лист4!$A$1:$G$132</definedName>
  </definedNames>
  <calcPr calcId="145621"/>
</workbook>
</file>

<file path=xl/calcChain.xml><?xml version="1.0" encoding="utf-8"?>
<calcChain xmlns="http://schemas.openxmlformats.org/spreadsheetml/2006/main">
  <c r="D99" i="4" l="1"/>
  <c r="D100" i="4"/>
  <c r="D126" i="4" l="1"/>
  <c r="E126" i="4"/>
  <c r="E99" i="4" s="1"/>
  <c r="F131" i="4"/>
  <c r="F128" i="4"/>
  <c r="D59" i="4"/>
  <c r="E59" i="4"/>
  <c r="G48" i="4"/>
  <c r="E39" i="4"/>
  <c r="C100" i="4"/>
  <c r="C126" i="4"/>
  <c r="C106" i="4"/>
  <c r="C59" i="4"/>
  <c r="D50" i="4"/>
  <c r="E50" i="4"/>
  <c r="C50" i="4"/>
  <c r="E106" i="4" l="1"/>
  <c r="E100" i="4"/>
  <c r="F75" i="4" l="1"/>
  <c r="F74" i="4"/>
  <c r="F69" i="4"/>
  <c r="F68" i="4"/>
  <c r="F67" i="4"/>
  <c r="F66" i="4"/>
  <c r="F65" i="4"/>
  <c r="F63" i="4"/>
  <c r="F125" i="4" l="1"/>
  <c r="F123" i="4"/>
  <c r="G118" i="4"/>
  <c r="G120" i="4"/>
  <c r="F116" i="4"/>
  <c r="F118" i="4"/>
  <c r="F120" i="4"/>
  <c r="F121" i="4"/>
  <c r="F105" i="4"/>
  <c r="F106" i="4"/>
  <c r="F107" i="4"/>
  <c r="F112" i="4"/>
  <c r="F113" i="4"/>
  <c r="F114" i="4"/>
  <c r="F60" i="4"/>
  <c r="F61" i="4"/>
  <c r="F62" i="4"/>
  <c r="F70" i="4"/>
  <c r="F73" i="4"/>
  <c r="D106" i="4"/>
  <c r="F59" i="4" l="1"/>
  <c r="D42" i="4"/>
  <c r="E42" i="4"/>
  <c r="C42" i="4"/>
  <c r="C117" i="4" l="1"/>
  <c r="E117" i="4"/>
  <c r="D117" i="4"/>
  <c r="G119" i="4"/>
  <c r="E115" i="4"/>
  <c r="E104" i="4" s="1"/>
  <c r="D115" i="4"/>
  <c r="D104" i="4" s="1"/>
  <c r="C115" i="4"/>
  <c r="C104" i="4" s="1"/>
  <c r="F117" i="4" l="1"/>
  <c r="G117" i="4"/>
  <c r="F104" i="4"/>
  <c r="F115" i="4"/>
  <c r="D39" i="4"/>
  <c r="C96" i="4"/>
  <c r="C90" i="4"/>
  <c r="C86" i="4"/>
  <c r="C83" i="4"/>
  <c r="C80" i="4"/>
  <c r="C76" i="4"/>
  <c r="C57" i="4"/>
  <c r="C54" i="4"/>
  <c r="C53" i="4" s="1"/>
  <c r="C46" i="4"/>
  <c r="C41" i="4"/>
  <c r="C37" i="4"/>
  <c r="C34" i="4"/>
  <c r="C29" i="4"/>
  <c r="C28" i="4" s="1"/>
  <c r="C26" i="4"/>
  <c r="C23" i="4"/>
  <c r="C20" i="4"/>
  <c r="C14" i="4"/>
  <c r="C13" i="4" s="1"/>
  <c r="C7" i="4"/>
  <c r="C6" i="4" s="1"/>
  <c r="C99" i="4" l="1"/>
  <c r="C33" i="4"/>
  <c r="C32" i="4" s="1"/>
  <c r="C49" i="4"/>
  <c r="C19" i="4"/>
  <c r="C5" i="4" s="1"/>
  <c r="C132" i="4" l="1"/>
  <c r="G97" i="4" l="1"/>
  <c r="G98" i="4"/>
  <c r="F98" i="4"/>
  <c r="D96" i="4"/>
  <c r="E96" i="4"/>
  <c r="D37" i="4"/>
  <c r="E37" i="4"/>
  <c r="D34" i="4"/>
  <c r="E34" i="4"/>
  <c r="D29" i="4"/>
  <c r="E29" i="4"/>
  <c r="D7" i="4"/>
  <c r="E7" i="4"/>
  <c r="E33" i="4" l="1"/>
  <c r="D33" i="4"/>
  <c r="F96" i="4"/>
  <c r="G96" i="4"/>
  <c r="E86" i="4" l="1"/>
  <c r="E83" i="4"/>
  <c r="D76" i="4"/>
  <c r="E76" i="4"/>
  <c r="D54" i="4"/>
  <c r="D53" i="4" s="1"/>
  <c r="E54" i="4"/>
  <c r="E53" i="4" s="1"/>
  <c r="D26" i="4"/>
  <c r="E26" i="4"/>
  <c r="D23" i="4"/>
  <c r="E23" i="4"/>
  <c r="D20" i="4"/>
  <c r="E20" i="4"/>
  <c r="G130" i="4" l="1"/>
  <c r="E28" i="4" l="1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3" i="4"/>
  <c r="G34" i="4"/>
  <c r="G35" i="4"/>
  <c r="G36" i="4"/>
  <c r="G37" i="4"/>
  <c r="G38" i="4"/>
  <c r="G42" i="4"/>
  <c r="G43" i="4"/>
  <c r="G44" i="4"/>
  <c r="G45" i="4"/>
  <c r="G47" i="4"/>
  <c r="G52" i="4"/>
  <c r="G53" i="4"/>
  <c r="G54" i="4"/>
  <c r="G55" i="4"/>
  <c r="G56" i="4"/>
  <c r="G95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7" i="4"/>
  <c r="F38" i="4"/>
  <c r="F42" i="4"/>
  <c r="F43" i="4"/>
  <c r="F44" i="4"/>
  <c r="F45" i="4"/>
  <c r="F47" i="4"/>
  <c r="F53" i="4"/>
  <c r="F54" i="4"/>
  <c r="F55" i="4"/>
  <c r="F56" i="4"/>
  <c r="E14" i="4"/>
  <c r="E13" i="4" s="1"/>
  <c r="D14" i="4"/>
  <c r="F14" i="4" l="1"/>
  <c r="G14" i="4"/>
  <c r="G59" i="4"/>
  <c r="G124" i="4" l="1"/>
  <c r="G122" i="4"/>
  <c r="G101" i="4"/>
  <c r="G102" i="4"/>
  <c r="F130" i="4"/>
  <c r="F124" i="4"/>
  <c r="F122" i="4"/>
  <c r="F101" i="4"/>
  <c r="F102" i="4"/>
  <c r="G126" i="4" l="1"/>
  <c r="G100" i="4"/>
  <c r="F126" i="4"/>
  <c r="F127" i="4"/>
  <c r="G127" i="4"/>
  <c r="F100" i="4"/>
  <c r="E49" i="4"/>
  <c r="D49" i="4"/>
  <c r="E46" i="4"/>
  <c r="D46" i="4"/>
  <c r="D32" i="4"/>
  <c r="E57" i="4"/>
  <c r="D57" i="4"/>
  <c r="D28" i="4"/>
  <c r="G13" i="4"/>
  <c r="G99" i="4" l="1"/>
  <c r="G50" i="4"/>
  <c r="F46" i="4"/>
  <c r="G46" i="4"/>
  <c r="G7" i="4"/>
  <c r="F7" i="4"/>
  <c r="G28" i="4"/>
  <c r="F28" i="4"/>
  <c r="E41" i="4"/>
  <c r="D19" i="4"/>
  <c r="D13" i="4"/>
  <c r="F13" i="4" s="1"/>
  <c r="D6" i="4"/>
  <c r="E32" i="4"/>
  <c r="E19" i="4"/>
  <c r="I6" i="4" s="1"/>
  <c r="E6" i="4"/>
  <c r="D41" i="4"/>
  <c r="I32" i="4" l="1"/>
  <c r="E5" i="4"/>
  <c r="E132" i="4" s="1"/>
  <c r="D5" i="4"/>
  <c r="D132" i="4" s="1"/>
  <c r="G6" i="4"/>
  <c r="F6" i="4"/>
  <c r="F41" i="4"/>
  <c r="G41" i="4"/>
  <c r="G19" i="4"/>
  <c r="F19" i="4"/>
  <c r="G32" i="4"/>
  <c r="F32" i="4"/>
  <c r="G49" i="4" l="1"/>
  <c r="F49" i="4"/>
  <c r="G132" i="4" l="1"/>
  <c r="F5" i="4"/>
  <c r="G5" i="4"/>
  <c r="F99" i="4"/>
  <c r="F132" i="4" l="1"/>
</calcChain>
</file>

<file path=xl/sharedStrings.xml><?xml version="1.0" encoding="utf-8"?>
<sst xmlns="http://schemas.openxmlformats.org/spreadsheetml/2006/main" count="297" uniqueCount="290">
  <si>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</si>
  <si>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</si>
  <si>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</si>
  <si>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</si>
  <si>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</si>
  <si>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</si>
  <si>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</si>
  <si>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</si>
  <si>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</si>
  <si>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</si>
  <si>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</si>
  <si>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</si>
  <si>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</si>
  <si>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</si>
  <si>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</si>
  <si>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</si>
  <si>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</si>
  <si>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</si>
  <si>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</si>
  <si>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</si>
  <si>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</si>
  <si>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</si>
  <si>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</si>
  <si>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</si>
  <si>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</si>
  <si>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</si>
  <si>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</si>
  <si>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</si>
  <si>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</si>
  <si>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</si>
  <si>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</si>
  <si>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</si>
  <si>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</si>
  <si>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</si>
  <si>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</si>
  <si>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</si>
  <si>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</si>
  <si>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</si>
  <si>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</si>
  <si>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</si>
  <si>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</si>
  <si>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</si>
  <si>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</si>
  <si>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</si>
  <si>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</si>
  <si>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</si>
  <si>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</si>
  <si>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</si>
  <si>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</si>
  <si>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</si>
  <si>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</si>
  <si>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</si>
  <si>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</si>
  <si>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</si>
  <si>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</si>
  <si>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</si>
  <si>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</si>
  <si>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</si>
  <si>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</si>
  <si>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</si>
  <si>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</si>
  <si>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</si>
  <si>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</si>
  <si>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</si>
  <si>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</si>
  <si>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</si>
  <si>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</si>
  <si>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</si>
  <si>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</si>
  <si>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</si>
  <si>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</si>
  <si>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</si>
  <si>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</si>
  <si>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</si>
  <si>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</si>
  <si>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</si>
  <si>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</si>
  <si>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</si>
  <si>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</si>
  <si>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</si>
  <si>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</si>
  <si>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</si>
  <si>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</si>
  <si>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</si>
  <si>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</si>
  <si>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</si>
  <si>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</si>
  <si>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</si>
  <si>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</si>
  <si>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</si>
  <si>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</si>
  <si>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</si>
  <si>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</si>
  <si>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</si>
  <si>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</si>
  <si>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</si>
  <si>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</si>
  <si>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</si>
  <si>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</si>
  <si>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</si>
  <si>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</si>
  <si>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</si>
  <si>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</si>
  <si>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</si>
  <si>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</si>
  <si>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</si>
  <si>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</si>
  <si>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</si>
  <si>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</si>
  <si>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</si>
  <si>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</si>
  <si>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</si>
  <si>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</si>
  <si>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</si>
  <si>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</si>
  <si>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</si>
  <si>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</si>
  <si>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</si>
  <si>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</si>
  <si>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</si>
  <si>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</si>
  <si>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</si>
  <si>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</si>
  <si>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</si>
  <si>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</si>
  <si>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</si>
  <si>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</si>
  <si>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</si>
  <si>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</si>
  <si>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</si>
  <si>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</si>
  <si>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</si>
  <si>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</si>
  <si>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</si>
  <si>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</si>
  <si>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</si>
  <si>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</si>
  <si>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</si>
  <si>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</si>
  <si>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</si>
  <si>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</si>
  <si>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</si>
  <si>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</si>
  <si>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</si>
  <si>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</si>
  <si>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</si>
  <si>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</si>
  <si>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</si>
  <si>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</si>
  <si>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</si>
  <si>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</si>
  <si>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</si>
  <si>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</si>
  <si>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</si>
  <si>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</si>
  <si>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</si>
  <si>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</si>
  <si>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000 1 01 02050 01 0000 110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</si>
  <si>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</si>
  <si>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 ПРОЧИЕ НЕНАЛОГОВЫЕ ДОХОДЫ</t>
  </si>
  <si>
    <t>000 1 17 000 00 00 0000 000</t>
  </si>
  <si>
    <t xml:space="preserve">  Прочие неналоговые доходы бюджетов муниципальных районов</t>
  </si>
  <si>
    <t xml:space="preserve">  Невыясненные поступления, зачисляемые в бюджеты муниципальных районов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</si>
  <si>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</si>
  <si>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</si>
  <si>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00020240014050000150</t>
  </si>
  <si>
    <t>00020240000000000150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</si>
  <si>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</si>
  <si>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</si>
  <si>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</si>
  <si>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</si>
  <si>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</si>
  <si>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</si>
  <si>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</si>
  <si>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000 1 16 01153 01 0000 140</t>
  </si>
  <si>
    <t>000 1 16 01173 01 0000 140</t>
  </si>
  <si>
    <t>000 1 16 01183 01 0000 140</t>
  </si>
  <si>
    <t>000 1 16 01193 01 0000 140</t>
  </si>
  <si>
    <t>000 1 16 01203 01 0000 140</t>
  </si>
  <si>
    <t>000 1 16 10123 01 0000 140</t>
  </si>
  <si>
    <t>000 1 16 10129 01 0000 140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</si>
  <si>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</si>
  <si>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</si>
  <si>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</si>
  <si>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</si>
  <si>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</si>
  <si>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</si>
  <si>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</si>
  <si>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</si>
  <si>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</si>
  <si>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</si>
  <si>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</si>
  <si>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</si>
  <si>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</si>
  <si>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</si>
  <si>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000 1 11 05070 00 0000 120</t>
  </si>
  <si>
    <t>000 202 20000 00 0000 150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</si>
  <si>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</si>
  <si>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</si>
  <si>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</si>
  <si>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</si>
  <si>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000 2022546705 0000 150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</si>
  <si>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</si>
  <si>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</si>
  <si>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</si>
  <si>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000 202 29999 05 0000 150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</si>
  <si>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</si>
  <si>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</si>
  <si>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</si>
  <si>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000 202 30027 05 0000 150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</si>
  <si>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</si>
  <si>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</si>
  <si>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</si>
  <si>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</si>
  <si>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</si>
  <si>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000 202 35118 05 0000 150</t>
  </si>
  <si>
    <t xml:space="preserve"> 000 202 35120 05 0000 150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</si>
  <si>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</si>
  <si>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</si>
  <si>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</si>
  <si>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</si>
  <si>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000 2 02 10000 00 0000 150</t>
  </si>
  <si>
    <t>000 2 021 5001 05 0000 150</t>
  </si>
  <si>
    <t>000 2 021 5002 05 0000 150</t>
  </si>
  <si>
    <t xml:space="preserve"> 000 202 20216 00 0000 150</t>
  </si>
  <si>
    <t>Наименование показателя</t>
  </si>
  <si>
    <t>План 2019 год</t>
  </si>
  <si>
    <t>Исполнено на 01.04.2019г</t>
  </si>
  <si>
    <t>% исполнения к плану 2019 года</t>
  </si>
  <si>
    <t>% исп. к 1 квар.. 2018г</t>
  </si>
  <si>
    <t>Доходы всего</t>
  </si>
  <si>
    <t>Налоговые и неналоговые доходы, в т.ч. :</t>
  </si>
  <si>
    <t>33 785 210,38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</si>
  <si>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</si>
  <si>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</si>
  <si>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</si>
  <si>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</si>
  <si>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</si>
  <si>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3 584 561,23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</si>
  <si>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</si>
  <si>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</si>
  <si>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</si>
  <si>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</si>
  <si>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</si>
  <si>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</si>
  <si>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</si>
  <si>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96 845 567,47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</si>
  <si>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</si>
  <si>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</si>
  <si>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</si>
  <si>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</si>
  <si>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Исполнено на 01.04.2020 г</t>
  </si>
  <si>
    <t>000 1 16 11050 01 0000 140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</si>
  <si>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</si>
  <si>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</si>
  <si>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 xml:space="preserve"> План доходов на 2021 год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</si>
  <si>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</si>
  <si>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</si>
  <si>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000 1 16 01333 01 0000 140</t>
  </si>
  <si>
    <t>000 1 17 01050 00 0000 000</t>
  </si>
  <si>
    <t>000 1 17 050 50 00 0000 000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</si>
  <si>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</si>
  <si>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Темп роста к соответствующему периоду прошлого периода 2020,%</t>
  </si>
  <si>
    <t xml:space="preserve">Сведения об исполнении бюджета Почепского муниципального района по доходам за 9 месяцев 2021 года </t>
  </si>
  <si>
    <t>Кассовое исполнение за 9 месяцев 2020 года</t>
  </si>
  <si>
    <t>000 1 14 02052 05 0000 440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</si>
  <si>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</si>
  <si>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000 1 16 0201002 0000 140</t>
  </si>
  <si>
    <t>Административные штрафы,установленные законами субъектов Российской Федерации об административ6ых правонарушениях, за нарушение законов и иных нормативных правовых актов субъектов Российской Федерации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</si>
  <si>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</si>
  <si>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</si>
  <si>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00020249999050000150</t>
  </si>
  <si>
    <t xml:space="preserve">Прочие межбюджетные трансферты, передаваемые бюджетам муниципальных районов </t>
  </si>
  <si>
    <t>000 202 29999 00 0000 150</t>
  </si>
  <si>
    <t>Кассовое исполнение за 9 месяцев 2021 года</t>
  </si>
  <si>
    <t>000 1 16 01133 01 0000 140</t>
  </si>
  <si>
    <t xml:space="preserve"> 000 2022509705 0000 150</t>
  </si>
  <si>
    <t>Субсидии бюджетам муниципальных рйонов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</si>
  <si>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000 2022522805 0000 150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</si>
  <si>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</si>
  <si>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000 2022524305 0000 150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</si>
  <si>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</si>
  <si>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000 2022530405 0000 150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</si>
  <si>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</si>
  <si>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00021800000000000150</t>
  </si>
  <si>
    <t>00021900000000000150</t>
  </si>
  <si>
    <t xml:space="preserve">Возврат прочих остатков субсидий, субвенций и иных межбюджетных трансфертов, имеющих целевое назначение, прошлых лет 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</si>
  <si>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</si>
  <si>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                        </t>
  </si>
  <si>
    <t>000 1 14 02053 05 0000 440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</si>
</sst>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dd\.mm\.yyyy"/>
    <numFmt numFmtId="166" formatCode="_-* #,##0_р_._-;\-* #,##0_р_._-;_-* &quot;-&quot;??_р_._-;_-@_-"/>
  </numFmts>
  <fonts count="2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85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43" fontId="12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>
      <alignment horizontal="center" wrapText="1"/>
    </xf>
    <xf numFmtId="0" fontId="17" fillId="0" borderId="13"/>
    <xf numFmtId="0" fontId="17" fillId="0" borderId="0"/>
    <xf numFmtId="0" fontId="18" fillId="0" borderId="0"/>
    <xf numFmtId="0" fontId="16" fillId="0" borderId="0">
      <alignment horizontal="left" wrapText="1"/>
    </xf>
    <xf numFmtId="0" fontId="19" fillId="0" borderId="0"/>
    <xf numFmtId="0" fontId="20" fillId="0" borderId="0"/>
    <xf numFmtId="0" fontId="17" fillId="0" borderId="14"/>
    <xf numFmtId="0" fontId="9" fillId="0" borderId="15">
      <alignment horizontal="center"/>
    </xf>
    <xf numFmtId="0" fontId="18" fillId="0" borderId="16"/>
    <xf numFmtId="0" fontId="9" fillId="0" borderId="0">
      <alignment horizontal="left"/>
    </xf>
    <xf numFmtId="0" fontId="21" fillId="0" borderId="0">
      <alignment horizontal="center" vertical="top"/>
    </xf>
    <xf numFmtId="49" fontId="22" fillId="0" borderId="17">
      <alignment horizontal="right"/>
    </xf>
    <xf numFmtId="49" fontId="18" fillId="0" borderId="18">
      <alignment horizontal="center"/>
    </xf>
    <xf numFmtId="0" fontId="18" fillId="0" borderId="19"/>
    <xf numFmtId="49" fontId="18" fillId="0" borderId="0"/>
    <xf numFmtId="49" fontId="9" fillId="0" borderId="0">
      <alignment horizontal="right"/>
    </xf>
    <xf numFmtId="0" fontId="9" fillId="0" borderId="0"/>
    <xf numFmtId="0" fontId="9" fillId="0" borderId="0">
      <alignment horizontal="center"/>
    </xf>
    <xf numFmtId="0" fontId="9" fillId="0" borderId="17">
      <alignment horizontal="right"/>
    </xf>
    <xf numFmtId="165" fontId="9" fillId="0" borderId="20">
      <alignment horizontal="center"/>
    </xf>
    <xf numFmtId="49" fontId="9" fillId="0" borderId="0"/>
    <xf numFmtId="0" fontId="9" fillId="0" borderId="0">
      <alignment horizontal="right"/>
    </xf>
    <xf numFmtId="0" fontId="9" fillId="0" borderId="21">
      <alignment horizontal="center"/>
    </xf>
    <xf numFmtId="0" fontId="9" fillId="0" borderId="13">
      <alignment wrapText="1"/>
    </xf>
    <xf numFmtId="49" fontId="9" fillId="0" borderId="22">
      <alignment horizontal="center"/>
    </xf>
    <xf numFmtId="0" fontId="9" fillId="0" borderId="23">
      <alignment wrapText="1"/>
    </xf>
    <xf numFmtId="49" fontId="9" fillId="0" borderId="20">
      <alignment horizontal="center"/>
    </xf>
    <xf numFmtId="0" fontId="9" fillId="0" borderId="24">
      <alignment horizontal="left"/>
    </xf>
    <xf numFmtId="49" fontId="9" fillId="0" borderId="24"/>
    <xf numFmtId="0" fontId="9" fillId="0" borderId="20">
      <alignment horizontal="center"/>
    </xf>
    <xf numFmtId="49" fontId="9" fillId="0" borderId="25">
      <alignment horizontal="center"/>
    </xf>
    <xf numFmtId="0" fontId="19" fillId="0" borderId="0"/>
    <xf numFmtId="0" fontId="19" fillId="0" borderId="26"/>
    <xf numFmtId="49" fontId="9" fillId="0" borderId="7">
      <alignment horizontal="center" vertical="center" wrapText="1"/>
    </xf>
    <xf numFmtId="49" fontId="9" fillId="0" borderId="15">
      <alignment horizontal="center" vertical="center" wrapText="1"/>
    </xf>
    <xf numFmtId="0" fontId="9" fillId="0" borderId="8">
      <alignment horizontal="left" wrapText="1"/>
    </xf>
    <xf numFmtId="49" fontId="9" fillId="0" borderId="27">
      <alignment horizontal="center" wrapText="1"/>
    </xf>
    <xf numFmtId="49" fontId="9" fillId="0" borderId="10">
      <alignment horizontal="center"/>
    </xf>
    <xf numFmtId="4" fontId="9" fillId="0" borderId="7">
      <alignment horizontal="right"/>
    </xf>
    <xf numFmtId="4" fontId="9" fillId="0" borderId="28">
      <alignment horizontal="right"/>
    </xf>
    <xf numFmtId="0" fontId="9" fillId="0" borderId="29">
      <alignment horizontal="left" wrapText="1"/>
    </xf>
    <xf numFmtId="0" fontId="9" fillId="0" borderId="9">
      <alignment horizontal="left" wrapText="1" indent="1"/>
    </xf>
    <xf numFmtId="49" fontId="9" fillId="0" borderId="30">
      <alignment horizontal="center" wrapText="1"/>
    </xf>
    <xf numFmtId="49" fontId="9" fillId="0" borderId="11">
      <alignment horizontal="center"/>
    </xf>
    <xf numFmtId="49" fontId="9" fillId="0" borderId="31">
      <alignment horizontal="center"/>
    </xf>
    <xf numFmtId="0" fontId="9" fillId="0" borderId="32">
      <alignment horizontal="left" wrapText="1" indent="1"/>
    </xf>
    <xf numFmtId="0" fontId="9" fillId="0" borderId="28">
      <alignment horizontal="left" wrapText="1" indent="2"/>
    </xf>
    <xf numFmtId="49" fontId="9" fillId="0" borderId="33">
      <alignment horizontal="center"/>
    </xf>
    <xf numFmtId="49" fontId="9" fillId="0" borderId="7">
      <alignment horizontal="center"/>
    </xf>
    <xf numFmtId="0" fontId="9" fillId="0" borderId="20">
      <alignment horizontal="left" wrapText="1" indent="2"/>
    </xf>
    <xf numFmtId="0" fontId="9" fillId="0" borderId="26"/>
    <xf numFmtId="0" fontId="9" fillId="3" borderId="26"/>
    <xf numFmtId="0" fontId="9" fillId="3" borderId="34"/>
    <xf numFmtId="0" fontId="9" fillId="3" borderId="0"/>
    <xf numFmtId="0" fontId="9" fillId="0" borderId="0">
      <alignment horizontal="left" wrapText="1"/>
    </xf>
    <xf numFmtId="49" fontId="9" fillId="0" borderId="0">
      <alignment horizontal="center" wrapText="1"/>
    </xf>
    <xf numFmtId="49" fontId="9" fillId="0" borderId="0">
      <alignment horizontal="center"/>
    </xf>
    <xf numFmtId="0" fontId="9" fillId="0" borderId="13">
      <alignment horizontal="left"/>
    </xf>
    <xf numFmtId="49" fontId="9" fillId="0" borderId="13"/>
    <xf numFmtId="0" fontId="9" fillId="0" borderId="13"/>
    <xf numFmtId="0" fontId="18" fillId="0" borderId="13"/>
    <xf numFmtId="0" fontId="9" fillId="0" borderId="35">
      <alignment horizontal="left" wrapText="1"/>
    </xf>
    <xf numFmtId="49" fontId="9" fillId="0" borderId="10">
      <alignment horizontal="center" wrapText="1"/>
    </xf>
    <xf numFmtId="4" fontId="9" fillId="0" borderId="36">
      <alignment horizontal="right"/>
    </xf>
    <xf numFmtId="4" fontId="9" fillId="0" borderId="37">
      <alignment horizontal="right"/>
    </xf>
    <xf numFmtId="0" fontId="9" fillId="0" borderId="38">
      <alignment horizontal="left" wrapText="1"/>
    </xf>
    <xf numFmtId="49" fontId="9" fillId="0" borderId="33">
      <alignment horizontal="center" wrapText="1"/>
    </xf>
    <xf numFmtId="49" fontId="9" fillId="0" borderId="28">
      <alignment horizontal="center"/>
    </xf>
    <xf numFmtId="0" fontId="9" fillId="0" borderId="37">
      <alignment horizontal="left" wrapText="1" indent="2"/>
    </xf>
    <xf numFmtId="49" fontId="9" fillId="0" borderId="39">
      <alignment horizontal="center"/>
    </xf>
    <xf numFmtId="49" fontId="9" fillId="0" borderId="36">
      <alignment horizontal="center"/>
    </xf>
    <xf numFmtId="0" fontId="9" fillId="0" borderId="22">
      <alignment horizontal="left" wrapText="1" indent="2"/>
    </xf>
    <xf numFmtId="0" fontId="9" fillId="0" borderId="23"/>
    <xf numFmtId="0" fontId="9" fillId="0" borderId="40"/>
    <xf numFmtId="0" fontId="15" fillId="0" borderId="41">
      <alignment horizontal="left" wrapText="1"/>
    </xf>
    <xf numFmtId="0" fontId="9" fillId="0" borderId="42">
      <alignment horizontal="center" wrapText="1"/>
    </xf>
    <xf numFmtId="49" fontId="9" fillId="0" borderId="43">
      <alignment horizontal="center" wrapText="1"/>
    </xf>
    <xf numFmtId="4" fontId="9" fillId="0" borderId="10">
      <alignment horizontal="right"/>
    </xf>
    <xf numFmtId="4" fontId="9" fillId="0" borderId="44">
      <alignment horizontal="right"/>
    </xf>
    <xf numFmtId="0" fontId="15" fillId="0" borderId="20">
      <alignment horizontal="left" wrapText="1"/>
    </xf>
    <xf numFmtId="0" fontId="18" fillId="0" borderId="26"/>
    <xf numFmtId="0" fontId="18" fillId="0" borderId="24"/>
    <xf numFmtId="0" fontId="9" fillId="0" borderId="0">
      <alignment horizontal="center" wrapText="1"/>
    </xf>
    <xf numFmtId="0" fontId="15" fillId="0" borderId="0">
      <alignment horizontal="center"/>
    </xf>
    <xf numFmtId="0" fontId="15" fillId="0" borderId="13"/>
    <xf numFmtId="49" fontId="9" fillId="0" borderId="13">
      <alignment horizontal="left"/>
    </xf>
    <xf numFmtId="0" fontId="9" fillId="0" borderId="9">
      <alignment horizontal="left" wrapText="1"/>
    </xf>
    <xf numFmtId="0" fontId="9" fillId="0" borderId="32">
      <alignment horizontal="left" wrapText="1"/>
    </xf>
    <xf numFmtId="0" fontId="18" fillId="0" borderId="11"/>
    <xf numFmtId="0" fontId="18" fillId="0" borderId="31"/>
    <xf numFmtId="0" fontId="9" fillId="0" borderId="35">
      <alignment horizontal="left" wrapText="1" indent="1"/>
    </xf>
    <xf numFmtId="49" fontId="9" fillId="0" borderId="39">
      <alignment horizontal="center" wrapText="1"/>
    </xf>
    <xf numFmtId="0" fontId="9" fillId="0" borderId="38">
      <alignment horizontal="left" wrapText="1" indent="1"/>
    </xf>
    <xf numFmtId="0" fontId="9" fillId="0" borderId="9">
      <alignment horizontal="left" wrapText="1" indent="2"/>
    </xf>
    <xf numFmtId="0" fontId="9" fillId="0" borderId="32">
      <alignment horizontal="left" wrapText="1" indent="2"/>
    </xf>
    <xf numFmtId="0" fontId="9" fillId="0" borderId="45">
      <alignment horizontal="left" wrapText="1" indent="2"/>
    </xf>
    <xf numFmtId="49" fontId="9" fillId="0" borderId="39">
      <alignment horizontal="center" shrinkToFit="1"/>
    </xf>
    <xf numFmtId="49" fontId="9" fillId="0" borderId="36">
      <alignment horizontal="center" shrinkToFit="1"/>
    </xf>
    <xf numFmtId="0" fontId="9" fillId="0" borderId="38">
      <alignment horizontal="left" wrapText="1" indent="2"/>
    </xf>
    <xf numFmtId="0" fontId="15" fillId="0" borderId="46">
      <alignment horizontal="center" vertical="center" textRotation="90" wrapText="1"/>
    </xf>
    <xf numFmtId="0" fontId="9" fillId="0" borderId="7">
      <alignment horizontal="center" vertical="top" wrapText="1"/>
    </xf>
    <xf numFmtId="0" fontId="9" fillId="0" borderId="7">
      <alignment horizontal="center" vertical="top"/>
    </xf>
    <xf numFmtId="49" fontId="9" fillId="0" borderId="7">
      <alignment horizontal="center" vertical="top" wrapText="1"/>
    </xf>
    <xf numFmtId="0" fontId="15" fillId="0" borderId="6"/>
    <xf numFmtId="49" fontId="15" fillId="0" borderId="27">
      <alignment horizontal="center"/>
    </xf>
    <xf numFmtId="0" fontId="19" fillId="0" borderId="19"/>
    <xf numFmtId="49" fontId="23" fillId="0" borderId="47">
      <alignment horizontal="left" vertical="center" wrapText="1"/>
    </xf>
    <xf numFmtId="49" fontId="15" fillId="0" borderId="33">
      <alignment horizontal="center" vertical="center" wrapText="1"/>
    </xf>
    <xf numFmtId="49" fontId="9" fillId="0" borderId="48">
      <alignment horizontal="left" vertical="center" wrapText="1" indent="2"/>
    </xf>
    <xf numFmtId="49" fontId="9" fillId="0" borderId="30">
      <alignment horizontal="center" vertical="center" wrapText="1"/>
    </xf>
    <xf numFmtId="0" fontId="9" fillId="0" borderId="11"/>
    <xf numFmtId="4" fontId="9" fillId="0" borderId="11">
      <alignment horizontal="right"/>
    </xf>
    <xf numFmtId="4" fontId="9" fillId="0" borderId="31">
      <alignment horizontal="right"/>
    </xf>
    <xf numFmtId="49" fontId="9" fillId="0" borderId="45">
      <alignment horizontal="left" vertical="center" wrapText="1" indent="3"/>
    </xf>
    <xf numFmtId="49" fontId="9" fillId="0" borderId="39">
      <alignment horizontal="center" vertical="center" wrapText="1"/>
    </xf>
    <xf numFmtId="49" fontId="9" fillId="0" borderId="47">
      <alignment horizontal="left" vertical="center" wrapText="1" indent="3"/>
    </xf>
    <xf numFmtId="49" fontId="9" fillId="0" borderId="33">
      <alignment horizontal="center" vertical="center" wrapText="1"/>
    </xf>
    <xf numFmtId="49" fontId="9" fillId="0" borderId="49">
      <alignment horizontal="left" vertical="center" wrapText="1" indent="3"/>
    </xf>
    <xf numFmtId="0" fontId="23" fillId="0" borderId="6">
      <alignment horizontal="left" vertical="center" wrapText="1"/>
    </xf>
    <xf numFmtId="49" fontId="9" fillId="0" borderId="50">
      <alignment horizontal="center" vertical="center" wrapText="1"/>
    </xf>
    <xf numFmtId="4" fontId="9" fillId="0" borderId="15">
      <alignment horizontal="right"/>
    </xf>
    <xf numFmtId="4" fontId="9" fillId="0" borderId="51">
      <alignment horizontal="right"/>
    </xf>
    <xf numFmtId="0" fontId="15" fillId="0" borderId="24">
      <alignment horizontal="center" vertical="center" textRotation="90" wrapText="1"/>
    </xf>
    <xf numFmtId="49" fontId="9" fillId="0" borderId="24">
      <alignment horizontal="left" vertical="center" wrapText="1" indent="3"/>
    </xf>
    <xf numFmtId="49" fontId="9" fillId="0" borderId="26">
      <alignment horizontal="center" vertical="center" wrapText="1"/>
    </xf>
    <xf numFmtId="4" fontId="9" fillId="0" borderId="26">
      <alignment horizontal="right"/>
    </xf>
    <xf numFmtId="0" fontId="9" fillId="0" borderId="0">
      <alignment vertical="center"/>
    </xf>
    <xf numFmtId="49" fontId="9" fillId="0" borderId="0">
      <alignment horizontal="left" vertical="center" wrapText="1" indent="3"/>
    </xf>
    <xf numFmtId="49" fontId="9" fillId="0" borderId="0">
      <alignment horizontal="center" vertical="center" wrapText="1"/>
    </xf>
    <xf numFmtId="4" fontId="9" fillId="0" borderId="0">
      <alignment horizontal="right" shrinkToFit="1"/>
    </xf>
    <xf numFmtId="0" fontId="15" fillId="0" borderId="13">
      <alignment horizontal="center" vertical="center" textRotation="90" wrapText="1"/>
    </xf>
    <xf numFmtId="49" fontId="9" fillId="0" borderId="13">
      <alignment horizontal="left" vertical="center" wrapText="1" indent="3"/>
    </xf>
    <xf numFmtId="49" fontId="9" fillId="0" borderId="13">
      <alignment horizontal="center" vertical="center" wrapText="1"/>
    </xf>
    <xf numFmtId="4" fontId="9" fillId="0" borderId="13">
      <alignment horizontal="right"/>
    </xf>
    <xf numFmtId="49" fontId="15" fillId="0" borderId="27">
      <alignment horizontal="center" vertical="center" wrapText="1"/>
    </xf>
    <xf numFmtId="0" fontId="9" fillId="0" borderId="31"/>
    <xf numFmtId="0" fontId="15" fillId="0" borderId="24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46">
      <alignment horizontal="center" vertical="center" textRotation="90"/>
    </xf>
    <xf numFmtId="49" fontId="23" fillId="0" borderId="6">
      <alignment horizontal="left" vertical="center" wrapText="1"/>
    </xf>
    <xf numFmtId="0" fontId="15" fillId="0" borderId="7">
      <alignment horizontal="center" vertical="center" textRotation="90"/>
    </xf>
    <xf numFmtId="0" fontId="15" fillId="0" borderId="27">
      <alignment horizontal="center" vertical="center"/>
    </xf>
    <xf numFmtId="0" fontId="9" fillId="0" borderId="47">
      <alignment horizontal="left" vertical="center" wrapText="1"/>
    </xf>
    <xf numFmtId="0" fontId="9" fillId="0" borderId="30">
      <alignment horizontal="center" vertical="center"/>
    </xf>
    <xf numFmtId="0" fontId="9" fillId="0" borderId="39">
      <alignment horizontal="center" vertical="center"/>
    </xf>
    <xf numFmtId="0" fontId="9" fillId="0" borderId="33">
      <alignment horizontal="center" vertical="center"/>
    </xf>
    <xf numFmtId="0" fontId="9" fillId="0" borderId="49">
      <alignment horizontal="left" vertical="center" wrapText="1"/>
    </xf>
    <xf numFmtId="0" fontId="15" fillId="0" borderId="33">
      <alignment horizontal="center" vertical="center"/>
    </xf>
    <xf numFmtId="0" fontId="9" fillId="0" borderId="50">
      <alignment horizontal="center" vertical="center"/>
    </xf>
    <xf numFmtId="49" fontId="15" fillId="0" borderId="27">
      <alignment horizontal="center" vertical="center"/>
    </xf>
    <xf numFmtId="49" fontId="9" fillId="0" borderId="47">
      <alignment horizontal="left" vertical="center" wrapText="1"/>
    </xf>
    <xf numFmtId="49" fontId="9" fillId="0" borderId="30">
      <alignment horizontal="center" vertical="center"/>
    </xf>
    <xf numFmtId="49" fontId="9" fillId="0" borderId="39">
      <alignment horizontal="center" vertical="center"/>
    </xf>
    <xf numFmtId="49" fontId="9" fillId="0" borderId="33">
      <alignment horizontal="center" vertical="center"/>
    </xf>
    <xf numFmtId="49" fontId="9" fillId="0" borderId="49">
      <alignment horizontal="left" vertical="center" wrapText="1"/>
    </xf>
    <xf numFmtId="49" fontId="9" fillId="0" borderId="50">
      <alignment horizontal="center" vertical="center"/>
    </xf>
    <xf numFmtId="49" fontId="9" fillId="0" borderId="13">
      <alignment horizontal="center"/>
    </xf>
    <xf numFmtId="0" fontId="9" fillId="0" borderId="13">
      <alignment horizontal="center"/>
    </xf>
    <xf numFmtId="49" fontId="9" fillId="0" borderId="0">
      <alignment horizontal="left"/>
    </xf>
    <xf numFmtId="0" fontId="9" fillId="0" borderId="24">
      <alignment horizontal="center"/>
    </xf>
    <xf numFmtId="49" fontId="9" fillId="0" borderId="24">
      <alignment horizontal="center"/>
    </xf>
    <xf numFmtId="0" fontId="24" fillId="0" borderId="13">
      <alignment wrapText="1"/>
    </xf>
    <xf numFmtId="0" fontId="24" fillId="0" borderId="7">
      <alignment wrapText="1"/>
    </xf>
    <xf numFmtId="0" fontId="24" fillId="0" borderId="24">
      <alignment wrapText="1"/>
    </xf>
    <xf numFmtId="0" fontId="9" fillId="0" borderId="24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8" fillId="4" borderId="0"/>
    <xf numFmtId="0" fontId="18" fillId="0" borderId="0"/>
  </cellStyleXfs>
  <cellXfs count="153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13" fillId="0" borderId="1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4" fillId="0" borderId="12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5" fillId="0" borderId="20" xfId="62" applyNumberFormat="1" applyFont="1" applyAlignment="1" applyProtection="1">
      <alignment vertical="top" wrapText="1"/>
    </xf>
    <xf numFmtId="1" fontId="4" fillId="0" borderId="1" xfId="0" quotePrefix="1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5" fillId="0" borderId="28" xfId="59" applyNumberFormat="1" applyFont="1" applyAlignment="1" applyProtection="1">
      <alignment horizontal="left" vertical="center" wrapText="1"/>
    </xf>
    <xf numFmtId="0" fontId="25" fillId="0" borderId="1" xfId="59" applyNumberFormat="1" applyFont="1" applyBorder="1" applyAlignment="1" applyProtection="1">
      <alignment horizontal="left" vertical="center" wrapText="1"/>
    </xf>
    <xf numFmtId="49" fontId="25" fillId="0" borderId="1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4" fontId="4" fillId="2" borderId="1" xfId="9" applyNumberFormat="1" applyFont="1" applyFill="1" applyBorder="1" applyAlignment="1">
      <alignment vertical="center" wrapText="1"/>
    </xf>
    <xf numFmtId="4" fontId="25" fillId="2" borderId="46" xfId="47" applyNumberFormat="1" applyFont="1" applyFill="1" applyBorder="1" applyAlignment="1" applyProtection="1">
      <alignment vertical="center" shrinkToFit="1"/>
    </xf>
    <xf numFmtId="4" fontId="3" fillId="2" borderId="1" xfId="9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/>
    </xf>
    <xf numFmtId="4" fontId="25" fillId="2" borderId="1" xfId="47" applyNumberFormat="1" applyFont="1" applyFill="1" applyBorder="1" applyAlignment="1" applyProtection="1">
      <alignment vertical="center" shrinkToFit="1"/>
    </xf>
    <xf numFmtId="4" fontId="24" fillId="2" borderId="1" xfId="47" applyNumberFormat="1" applyFont="1" applyFill="1" applyBorder="1" applyAlignment="1" applyProtection="1">
      <alignment vertical="center" shrinkToFit="1"/>
    </xf>
    <xf numFmtId="4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/>
    </xf>
    <xf numFmtId="4" fontId="25" fillId="2" borderId="54" xfId="47" applyNumberFormat="1" applyFont="1" applyFill="1" applyBorder="1" applyAlignment="1" applyProtection="1">
      <alignment vertical="center" shrinkToFit="1"/>
    </xf>
    <xf numFmtId="164" fontId="1" fillId="0" borderId="5" xfId="0" applyNumberFormat="1" applyFont="1" applyBorder="1" applyAlignment="1">
      <alignment vertical="center"/>
    </xf>
    <xf numFmtId="4" fontId="6" fillId="2" borderId="1" xfId="9" applyNumberFormat="1" applyFont="1" applyFill="1" applyBorder="1" applyAlignment="1">
      <alignment vertical="center" wrapText="1"/>
    </xf>
    <xf numFmtId="43" fontId="4" fillId="2" borderId="1" xfId="9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5" fillId="0" borderId="52" xfId="59" applyNumberFormat="1" applyFont="1" applyBorder="1" applyAlignment="1" applyProtection="1">
      <alignment horizontal="left" vertical="center" wrapText="1"/>
    </xf>
    <xf numFmtId="49" fontId="25" fillId="0" borderId="55" xfId="56" applyNumberFormat="1" applyFont="1" applyBorder="1" applyAlignment="1" applyProtection="1">
      <alignment horizontal="center" vertical="center"/>
    </xf>
    <xf numFmtId="49" fontId="25" fillId="0" borderId="1" xfId="56" applyNumberFormat="1" applyFont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" fontId="13" fillId="2" borderId="1" xfId="9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6" fillId="0" borderId="59" xfId="0" applyFont="1" applyBorder="1" applyAlignment="1">
      <alignment horizontal="justify" vertical="center" wrapText="1"/>
    </xf>
    <xf numFmtId="0" fontId="26" fillId="0" borderId="58" xfId="0" applyFont="1" applyBorder="1" applyAlignment="1">
      <alignment horizontal="right" vertical="center" wrapText="1"/>
    </xf>
    <xf numFmtId="4" fontId="0" fillId="0" borderId="0" xfId="0" applyNumberFormat="1"/>
    <xf numFmtId="4" fontId="26" fillId="0" borderId="58" xfId="0" applyNumberFormat="1" applyFont="1" applyBorder="1" applyAlignment="1">
      <alignment horizontal="right" vertical="center" wrapText="1"/>
    </xf>
    <xf numFmtId="0" fontId="26" fillId="0" borderId="59" xfId="0" applyFont="1" applyBorder="1" applyAlignment="1">
      <alignment vertical="center" wrapText="1"/>
    </xf>
    <xf numFmtId="0" fontId="25" fillId="0" borderId="59" xfId="0" applyFont="1" applyBorder="1" applyAlignment="1">
      <alignment horizontal="justify" vertical="center" wrapText="1"/>
    </xf>
    <xf numFmtId="0" fontId="25" fillId="0" borderId="58" xfId="0" applyFont="1" applyBorder="1" applyAlignment="1">
      <alignment horizontal="right" vertical="center" wrapText="1"/>
    </xf>
    <xf numFmtId="4" fontId="25" fillId="0" borderId="58" xfId="0" applyNumberFormat="1" applyFont="1" applyBorder="1" applyAlignment="1">
      <alignment horizontal="right" vertical="center" wrapText="1"/>
    </xf>
    <xf numFmtId="0" fontId="25" fillId="0" borderId="59" xfId="0" applyFont="1" applyBorder="1" applyAlignment="1">
      <alignment vertical="center" wrapText="1"/>
    </xf>
    <xf numFmtId="3" fontId="25" fillId="0" borderId="58" xfId="0" applyNumberFormat="1" applyFont="1" applyBorder="1" applyAlignment="1">
      <alignment horizontal="right" vertical="center" wrapText="1"/>
    </xf>
    <xf numFmtId="43" fontId="25" fillId="0" borderId="58" xfId="9" applyFont="1" applyBorder="1" applyAlignment="1">
      <alignment horizontal="right" vertical="center" wrapText="1"/>
    </xf>
    <xf numFmtId="43" fontId="26" fillId="0" borderId="58" xfId="9" applyFont="1" applyBorder="1" applyAlignment="1">
      <alignment horizontal="right" vertical="center" wrapText="1"/>
    </xf>
    <xf numFmtId="166" fontId="0" fillId="0" borderId="0" xfId="0" applyNumberFormat="1"/>
    <xf numFmtId="43" fontId="0" fillId="0" borderId="0" xfId="9" applyFont="1"/>
    <xf numFmtId="4" fontId="7" fillId="0" borderId="0" xfId="0" applyNumberFormat="1" applyFont="1" applyFill="1" applyBorder="1" applyAlignment="1">
      <alignment vertical="top"/>
    </xf>
    <xf numFmtId="0" fontId="0" fillId="2" borderId="0" xfId="0" applyFill="1"/>
    <xf numFmtId="4" fontId="26" fillId="2" borderId="58" xfId="0" applyNumberFormat="1" applyFont="1" applyFill="1" applyBorder="1" applyAlignment="1">
      <alignment horizontal="right" vertical="center" wrapText="1"/>
    </xf>
    <xf numFmtId="3" fontId="26" fillId="2" borderId="58" xfId="0" applyNumberFormat="1" applyFont="1" applyFill="1" applyBorder="1" applyAlignment="1">
      <alignment horizontal="right" vertical="center" wrapText="1"/>
    </xf>
    <xf numFmtId="166" fontId="25" fillId="2" borderId="58" xfId="9" applyNumberFormat="1" applyFont="1" applyFill="1" applyBorder="1" applyAlignment="1">
      <alignment horizontal="right" vertical="center" wrapText="1"/>
    </xf>
    <xf numFmtId="3" fontId="25" fillId="2" borderId="58" xfId="0" applyNumberFormat="1" applyFont="1" applyFill="1" applyBorder="1" applyAlignment="1">
      <alignment horizontal="right" vertical="center" wrapText="1"/>
    </xf>
    <xf numFmtId="166" fontId="26" fillId="2" borderId="58" xfId="9" applyNumberFormat="1" applyFont="1" applyFill="1" applyBorder="1" applyAlignment="1">
      <alignment horizontal="right" vertical="center" wrapText="1"/>
    </xf>
    <xf numFmtId="43" fontId="26" fillId="2" borderId="58" xfId="9" applyFont="1" applyFill="1" applyBorder="1" applyAlignment="1">
      <alignment horizontal="right" vertical="center" wrapText="1"/>
    </xf>
    <xf numFmtId="4" fontId="25" fillId="2" borderId="58" xfId="0" applyNumberFormat="1" applyFont="1" applyFill="1" applyBorder="1" applyAlignment="1">
      <alignment horizontal="right" vertical="center" wrapText="1"/>
    </xf>
    <xf numFmtId="4" fontId="0" fillId="2" borderId="0" xfId="0" applyNumberFormat="1" applyFill="1"/>
    <xf numFmtId="0" fontId="25" fillId="0" borderId="59" xfId="0" applyFont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vertical="top"/>
    </xf>
    <xf numFmtId="4" fontId="2" fillId="6" borderId="1" xfId="0" applyNumberFormat="1" applyFont="1" applyFill="1" applyBorder="1" applyAlignment="1">
      <alignment vertical="center" wrapText="1"/>
    </xf>
    <xf numFmtId="4" fontId="2" fillId="7" borderId="1" xfId="0" applyNumberFormat="1" applyFont="1" applyFill="1" applyBorder="1" applyAlignment="1">
      <alignment vertical="top" wrapText="1"/>
    </xf>
    <xf numFmtId="4" fontId="3" fillId="5" borderId="1" xfId="9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43" fontId="4" fillId="2" borderId="1" xfId="9" applyFont="1" applyFill="1" applyBorder="1" applyAlignment="1">
      <alignment horizontal="right" vertical="center"/>
    </xf>
    <xf numFmtId="4" fontId="25" fillId="2" borderId="46" xfId="47" applyNumberFormat="1" applyFont="1" applyFill="1" applyBorder="1" applyAlignment="1" applyProtection="1">
      <alignment horizontal="right" vertical="center" shrinkToFit="1"/>
    </xf>
    <xf numFmtId="4" fontId="25" fillId="2" borderId="60" xfId="47" applyNumberFormat="1" applyFont="1" applyFill="1" applyBorder="1" applyAlignment="1" applyProtection="1">
      <alignment vertical="center" shrinkToFit="1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25" fillId="0" borderId="5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57" xfId="0" applyFont="1" applyBorder="1" applyAlignment="1">
      <alignment horizontal="justify" vertical="center" wrapText="1"/>
    </xf>
    <xf numFmtId="0" fontId="25" fillId="2" borderId="5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57" xfId="0" applyFont="1" applyFill="1" applyBorder="1" applyAlignment="1">
      <alignment horizontal="center" vertical="center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27"/>
  <sheetViews>
    <sheetView tabSelected="1" view="pageBreakPreview" topLeftCell="A121" zoomScale="77" zoomScaleNormal="90" zoomScaleSheetLayoutView="77" workbookViewId="0">
      <selection activeCell="D100" sqref="D100"/>
    </sheetView>
  </sheetViews>
  <sheetFormatPr defaultRowHeight="13.8" x14ac:dyDescent="0.3"/>
  <cols>
    <col min="1" max="1" width="80.44140625" style="18" customWidth="1"/>
    <col min="2" max="2" width="27.5546875" style="44" customWidth="1"/>
    <col min="3" max="3" width="16.5546875" style="101" customWidth="1"/>
    <col min="4" max="4" width="20.33203125" style="101" customWidth="1"/>
    <col min="5" max="5" width="17.44140625" style="101" customWidth="1"/>
    <col min="6" max="6" width="11.88671875" style="44" customWidth="1"/>
    <col min="7" max="7" width="13.88671875" style="44" customWidth="1"/>
    <col min="8" max="8" width="4.5546875" style="18" customWidth="1"/>
    <col min="9" max="9" width="19.5546875" style="20" customWidth="1"/>
    <col min="10" max="253" width="8.88671875" style="18"/>
    <col min="254" max="254" width="21.6640625" style="18" customWidth="1"/>
    <col min="255" max="255" width="55.109375" style="18" customWidth="1"/>
    <col min="256" max="258" width="14.109375" style="18" customWidth="1"/>
    <col min="259" max="259" width="10.5546875" style="18" customWidth="1"/>
    <col min="260" max="509" width="8.88671875" style="18"/>
    <col min="510" max="510" width="21.6640625" style="18" customWidth="1"/>
    <col min="511" max="511" width="55.109375" style="18" customWidth="1"/>
    <col min="512" max="514" width="14.109375" style="18" customWidth="1"/>
    <col min="515" max="515" width="10.5546875" style="18" customWidth="1"/>
    <col min="516" max="765" width="8.88671875" style="18"/>
    <col min="766" max="766" width="21.6640625" style="18" customWidth="1"/>
    <col min="767" max="767" width="55.109375" style="18" customWidth="1"/>
    <col min="768" max="770" width="14.109375" style="18" customWidth="1"/>
    <col min="771" max="771" width="10.5546875" style="18" customWidth="1"/>
    <col min="772" max="1021" width="8.88671875" style="18"/>
    <col min="1022" max="1022" width="21.6640625" style="18" customWidth="1"/>
    <col min="1023" max="1023" width="55.109375" style="18" customWidth="1"/>
    <col min="1024" max="1026" width="14.109375" style="18" customWidth="1"/>
    <col min="1027" max="1027" width="10.5546875" style="18" customWidth="1"/>
    <col min="1028" max="1277" width="8.88671875" style="18"/>
    <col min="1278" max="1278" width="21.6640625" style="18" customWidth="1"/>
    <col min="1279" max="1279" width="55.109375" style="18" customWidth="1"/>
    <col min="1280" max="1282" width="14.109375" style="18" customWidth="1"/>
    <col min="1283" max="1283" width="10.5546875" style="18" customWidth="1"/>
    <col min="1284" max="1533" width="8.88671875" style="18"/>
    <col min="1534" max="1534" width="21.6640625" style="18" customWidth="1"/>
    <col min="1535" max="1535" width="55.109375" style="18" customWidth="1"/>
    <col min="1536" max="1538" width="14.109375" style="18" customWidth="1"/>
    <col min="1539" max="1539" width="10.5546875" style="18" customWidth="1"/>
    <col min="1540" max="1789" width="8.88671875" style="18"/>
    <col min="1790" max="1790" width="21.6640625" style="18" customWidth="1"/>
    <col min="1791" max="1791" width="55.109375" style="18" customWidth="1"/>
    <col min="1792" max="1794" width="14.109375" style="18" customWidth="1"/>
    <col min="1795" max="1795" width="10.5546875" style="18" customWidth="1"/>
    <col min="1796" max="2045" width="8.88671875" style="18"/>
    <col min="2046" max="2046" width="21.6640625" style="18" customWidth="1"/>
    <col min="2047" max="2047" width="55.109375" style="18" customWidth="1"/>
    <col min="2048" max="2050" width="14.109375" style="18" customWidth="1"/>
    <col min="2051" max="2051" width="10.5546875" style="18" customWidth="1"/>
    <col min="2052" max="2301" width="8.88671875" style="18"/>
    <col min="2302" max="2302" width="21.6640625" style="18" customWidth="1"/>
    <col min="2303" max="2303" width="55.109375" style="18" customWidth="1"/>
    <col min="2304" max="2306" width="14.109375" style="18" customWidth="1"/>
    <col min="2307" max="2307" width="10.5546875" style="18" customWidth="1"/>
    <col min="2308" max="2557" width="8.88671875" style="18"/>
    <col min="2558" max="2558" width="21.6640625" style="18" customWidth="1"/>
    <col min="2559" max="2559" width="55.109375" style="18" customWidth="1"/>
    <col min="2560" max="2562" width="14.109375" style="18" customWidth="1"/>
    <col min="2563" max="2563" width="10.5546875" style="18" customWidth="1"/>
    <col min="2564" max="2813" width="8.88671875" style="18"/>
    <col min="2814" max="2814" width="21.6640625" style="18" customWidth="1"/>
    <col min="2815" max="2815" width="55.109375" style="18" customWidth="1"/>
    <col min="2816" max="2818" width="14.109375" style="18" customWidth="1"/>
    <col min="2819" max="2819" width="10.5546875" style="18" customWidth="1"/>
    <col min="2820" max="3069" width="8.88671875" style="18"/>
    <col min="3070" max="3070" width="21.6640625" style="18" customWidth="1"/>
    <col min="3071" max="3071" width="55.109375" style="18" customWidth="1"/>
    <col min="3072" max="3074" width="14.109375" style="18" customWidth="1"/>
    <col min="3075" max="3075" width="10.5546875" style="18" customWidth="1"/>
    <col min="3076" max="3325" width="8.88671875" style="18"/>
    <col min="3326" max="3326" width="21.6640625" style="18" customWidth="1"/>
    <col min="3327" max="3327" width="55.109375" style="18" customWidth="1"/>
    <col min="3328" max="3330" width="14.109375" style="18" customWidth="1"/>
    <col min="3331" max="3331" width="10.5546875" style="18" customWidth="1"/>
    <col min="3332" max="3581" width="8.88671875" style="18"/>
    <col min="3582" max="3582" width="21.6640625" style="18" customWidth="1"/>
    <col min="3583" max="3583" width="55.109375" style="18" customWidth="1"/>
    <col min="3584" max="3586" width="14.109375" style="18" customWidth="1"/>
    <col min="3587" max="3587" width="10.5546875" style="18" customWidth="1"/>
    <col min="3588" max="3837" width="8.88671875" style="18"/>
    <col min="3838" max="3838" width="21.6640625" style="18" customWidth="1"/>
    <col min="3839" max="3839" width="55.109375" style="18" customWidth="1"/>
    <col min="3840" max="3842" width="14.109375" style="18" customWidth="1"/>
    <col min="3843" max="3843" width="10.5546875" style="18" customWidth="1"/>
    <col min="3844" max="4093" width="8.88671875" style="18"/>
    <col min="4094" max="4094" width="21.6640625" style="18" customWidth="1"/>
    <col min="4095" max="4095" width="55.109375" style="18" customWidth="1"/>
    <col min="4096" max="4098" width="14.109375" style="18" customWidth="1"/>
    <col min="4099" max="4099" width="10.5546875" style="18" customWidth="1"/>
    <col min="4100" max="4349" width="8.88671875" style="18"/>
    <col min="4350" max="4350" width="21.6640625" style="18" customWidth="1"/>
    <col min="4351" max="4351" width="55.109375" style="18" customWidth="1"/>
    <col min="4352" max="4354" width="14.109375" style="18" customWidth="1"/>
    <col min="4355" max="4355" width="10.5546875" style="18" customWidth="1"/>
    <col min="4356" max="4605" width="8.88671875" style="18"/>
    <col min="4606" max="4606" width="21.6640625" style="18" customWidth="1"/>
    <col min="4607" max="4607" width="55.109375" style="18" customWidth="1"/>
    <col min="4608" max="4610" width="14.109375" style="18" customWidth="1"/>
    <col min="4611" max="4611" width="10.5546875" style="18" customWidth="1"/>
    <col min="4612" max="4861" width="8.88671875" style="18"/>
    <col min="4862" max="4862" width="21.6640625" style="18" customWidth="1"/>
    <col min="4863" max="4863" width="55.109375" style="18" customWidth="1"/>
    <col min="4864" max="4866" width="14.109375" style="18" customWidth="1"/>
    <col min="4867" max="4867" width="10.5546875" style="18" customWidth="1"/>
    <col min="4868" max="5117" width="8.88671875" style="18"/>
    <col min="5118" max="5118" width="21.6640625" style="18" customWidth="1"/>
    <col min="5119" max="5119" width="55.109375" style="18" customWidth="1"/>
    <col min="5120" max="5122" width="14.109375" style="18" customWidth="1"/>
    <col min="5123" max="5123" width="10.5546875" style="18" customWidth="1"/>
    <col min="5124" max="5373" width="8.88671875" style="18"/>
    <col min="5374" max="5374" width="21.6640625" style="18" customWidth="1"/>
    <col min="5375" max="5375" width="55.109375" style="18" customWidth="1"/>
    <col min="5376" max="5378" width="14.109375" style="18" customWidth="1"/>
    <col min="5379" max="5379" width="10.5546875" style="18" customWidth="1"/>
    <col min="5380" max="5629" width="8.88671875" style="18"/>
    <col min="5630" max="5630" width="21.6640625" style="18" customWidth="1"/>
    <col min="5631" max="5631" width="55.109375" style="18" customWidth="1"/>
    <col min="5632" max="5634" width="14.109375" style="18" customWidth="1"/>
    <col min="5635" max="5635" width="10.5546875" style="18" customWidth="1"/>
    <col min="5636" max="5885" width="8.88671875" style="18"/>
    <col min="5886" max="5886" width="21.6640625" style="18" customWidth="1"/>
    <col min="5887" max="5887" width="55.109375" style="18" customWidth="1"/>
    <col min="5888" max="5890" width="14.109375" style="18" customWidth="1"/>
    <col min="5891" max="5891" width="10.5546875" style="18" customWidth="1"/>
    <col min="5892" max="6141" width="8.88671875" style="18"/>
    <col min="6142" max="6142" width="21.6640625" style="18" customWidth="1"/>
    <col min="6143" max="6143" width="55.109375" style="18" customWidth="1"/>
    <col min="6144" max="6146" width="14.109375" style="18" customWidth="1"/>
    <col min="6147" max="6147" width="10.5546875" style="18" customWidth="1"/>
    <col min="6148" max="6397" width="8.88671875" style="18"/>
    <col min="6398" max="6398" width="21.6640625" style="18" customWidth="1"/>
    <col min="6399" max="6399" width="55.109375" style="18" customWidth="1"/>
    <col min="6400" max="6402" width="14.109375" style="18" customWidth="1"/>
    <col min="6403" max="6403" width="10.5546875" style="18" customWidth="1"/>
    <col min="6404" max="6653" width="8.88671875" style="18"/>
    <col min="6654" max="6654" width="21.6640625" style="18" customWidth="1"/>
    <col min="6655" max="6655" width="55.109375" style="18" customWidth="1"/>
    <col min="6656" max="6658" width="14.109375" style="18" customWidth="1"/>
    <col min="6659" max="6659" width="10.5546875" style="18" customWidth="1"/>
    <col min="6660" max="6909" width="8.88671875" style="18"/>
    <col min="6910" max="6910" width="21.6640625" style="18" customWidth="1"/>
    <col min="6911" max="6911" width="55.109375" style="18" customWidth="1"/>
    <col min="6912" max="6914" width="14.109375" style="18" customWidth="1"/>
    <col min="6915" max="6915" width="10.5546875" style="18" customWidth="1"/>
    <col min="6916" max="7165" width="8.88671875" style="18"/>
    <col min="7166" max="7166" width="21.6640625" style="18" customWidth="1"/>
    <col min="7167" max="7167" width="55.109375" style="18" customWidth="1"/>
    <col min="7168" max="7170" width="14.109375" style="18" customWidth="1"/>
    <col min="7171" max="7171" width="10.5546875" style="18" customWidth="1"/>
    <col min="7172" max="7421" width="8.88671875" style="18"/>
    <col min="7422" max="7422" width="21.6640625" style="18" customWidth="1"/>
    <col min="7423" max="7423" width="55.109375" style="18" customWidth="1"/>
    <col min="7424" max="7426" width="14.109375" style="18" customWidth="1"/>
    <col min="7427" max="7427" width="10.5546875" style="18" customWidth="1"/>
    <col min="7428" max="7677" width="8.88671875" style="18"/>
    <col min="7678" max="7678" width="21.6640625" style="18" customWidth="1"/>
    <col min="7679" max="7679" width="55.109375" style="18" customWidth="1"/>
    <col min="7680" max="7682" width="14.109375" style="18" customWidth="1"/>
    <col min="7683" max="7683" width="10.5546875" style="18" customWidth="1"/>
    <col min="7684" max="7933" width="8.88671875" style="18"/>
    <col min="7934" max="7934" width="21.6640625" style="18" customWidth="1"/>
    <col min="7935" max="7935" width="55.109375" style="18" customWidth="1"/>
    <col min="7936" max="7938" width="14.109375" style="18" customWidth="1"/>
    <col min="7939" max="7939" width="10.5546875" style="18" customWidth="1"/>
    <col min="7940" max="8189" width="8.88671875" style="18"/>
    <col min="8190" max="8190" width="21.6640625" style="18" customWidth="1"/>
    <col min="8191" max="8191" width="55.109375" style="18" customWidth="1"/>
    <col min="8192" max="8194" width="14.109375" style="18" customWidth="1"/>
    <col min="8195" max="8195" width="10.5546875" style="18" customWidth="1"/>
    <col min="8196" max="8445" width="8.88671875" style="18"/>
    <col min="8446" max="8446" width="21.6640625" style="18" customWidth="1"/>
    <col min="8447" max="8447" width="55.109375" style="18" customWidth="1"/>
    <col min="8448" max="8450" width="14.109375" style="18" customWidth="1"/>
    <col min="8451" max="8451" width="10.5546875" style="18" customWidth="1"/>
    <col min="8452" max="8701" width="8.88671875" style="18"/>
    <col min="8702" max="8702" width="21.6640625" style="18" customWidth="1"/>
    <col min="8703" max="8703" width="55.109375" style="18" customWidth="1"/>
    <col min="8704" max="8706" width="14.109375" style="18" customWidth="1"/>
    <col min="8707" max="8707" width="10.5546875" style="18" customWidth="1"/>
    <col min="8708" max="8957" width="8.88671875" style="18"/>
    <col min="8958" max="8958" width="21.6640625" style="18" customWidth="1"/>
    <col min="8959" max="8959" width="55.109375" style="18" customWidth="1"/>
    <col min="8960" max="8962" width="14.109375" style="18" customWidth="1"/>
    <col min="8963" max="8963" width="10.5546875" style="18" customWidth="1"/>
    <col min="8964" max="9213" width="8.88671875" style="18"/>
    <col min="9214" max="9214" width="21.6640625" style="18" customWidth="1"/>
    <col min="9215" max="9215" width="55.109375" style="18" customWidth="1"/>
    <col min="9216" max="9218" width="14.109375" style="18" customWidth="1"/>
    <col min="9219" max="9219" width="10.5546875" style="18" customWidth="1"/>
    <col min="9220" max="9469" width="8.88671875" style="18"/>
    <col min="9470" max="9470" width="21.6640625" style="18" customWidth="1"/>
    <col min="9471" max="9471" width="55.109375" style="18" customWidth="1"/>
    <col min="9472" max="9474" width="14.109375" style="18" customWidth="1"/>
    <col min="9475" max="9475" width="10.5546875" style="18" customWidth="1"/>
    <col min="9476" max="9725" width="8.88671875" style="18"/>
    <col min="9726" max="9726" width="21.6640625" style="18" customWidth="1"/>
    <col min="9727" max="9727" width="55.109375" style="18" customWidth="1"/>
    <col min="9728" max="9730" width="14.109375" style="18" customWidth="1"/>
    <col min="9731" max="9731" width="10.5546875" style="18" customWidth="1"/>
    <col min="9732" max="9981" width="8.88671875" style="18"/>
    <col min="9982" max="9982" width="21.6640625" style="18" customWidth="1"/>
    <col min="9983" max="9983" width="55.109375" style="18" customWidth="1"/>
    <col min="9984" max="9986" width="14.109375" style="18" customWidth="1"/>
    <col min="9987" max="9987" width="10.5546875" style="18" customWidth="1"/>
    <col min="9988" max="10237" width="8.88671875" style="18"/>
    <col min="10238" max="10238" width="21.6640625" style="18" customWidth="1"/>
    <col min="10239" max="10239" width="55.109375" style="18" customWidth="1"/>
    <col min="10240" max="10242" width="14.109375" style="18" customWidth="1"/>
    <col min="10243" max="10243" width="10.5546875" style="18" customWidth="1"/>
    <col min="10244" max="10493" width="8.88671875" style="18"/>
    <col min="10494" max="10494" width="21.6640625" style="18" customWidth="1"/>
    <col min="10495" max="10495" width="55.109375" style="18" customWidth="1"/>
    <col min="10496" max="10498" width="14.109375" style="18" customWidth="1"/>
    <col min="10499" max="10499" width="10.5546875" style="18" customWidth="1"/>
    <col min="10500" max="10749" width="8.88671875" style="18"/>
    <col min="10750" max="10750" width="21.6640625" style="18" customWidth="1"/>
    <col min="10751" max="10751" width="55.109375" style="18" customWidth="1"/>
    <col min="10752" max="10754" width="14.109375" style="18" customWidth="1"/>
    <col min="10755" max="10755" width="10.5546875" style="18" customWidth="1"/>
    <col min="10756" max="11005" width="8.88671875" style="18"/>
    <col min="11006" max="11006" width="21.6640625" style="18" customWidth="1"/>
    <col min="11007" max="11007" width="55.109375" style="18" customWidth="1"/>
    <col min="11008" max="11010" width="14.109375" style="18" customWidth="1"/>
    <col min="11011" max="11011" width="10.5546875" style="18" customWidth="1"/>
    <col min="11012" max="11261" width="8.88671875" style="18"/>
    <col min="11262" max="11262" width="21.6640625" style="18" customWidth="1"/>
    <col min="11263" max="11263" width="55.109375" style="18" customWidth="1"/>
    <col min="11264" max="11266" width="14.109375" style="18" customWidth="1"/>
    <col min="11267" max="11267" width="10.5546875" style="18" customWidth="1"/>
    <col min="11268" max="11517" width="8.88671875" style="18"/>
    <col min="11518" max="11518" width="21.6640625" style="18" customWidth="1"/>
    <col min="11519" max="11519" width="55.109375" style="18" customWidth="1"/>
    <col min="11520" max="11522" width="14.109375" style="18" customWidth="1"/>
    <col min="11523" max="11523" width="10.5546875" style="18" customWidth="1"/>
    <col min="11524" max="11773" width="8.88671875" style="18"/>
    <col min="11774" max="11774" width="21.6640625" style="18" customWidth="1"/>
    <col min="11775" max="11775" width="55.109375" style="18" customWidth="1"/>
    <col min="11776" max="11778" width="14.109375" style="18" customWidth="1"/>
    <col min="11779" max="11779" width="10.5546875" style="18" customWidth="1"/>
    <col min="11780" max="12029" width="8.88671875" style="18"/>
    <col min="12030" max="12030" width="21.6640625" style="18" customWidth="1"/>
    <col min="12031" max="12031" width="55.109375" style="18" customWidth="1"/>
    <col min="12032" max="12034" width="14.109375" style="18" customWidth="1"/>
    <col min="12035" max="12035" width="10.5546875" style="18" customWidth="1"/>
    <col min="12036" max="12285" width="8.88671875" style="18"/>
    <col min="12286" max="12286" width="21.6640625" style="18" customWidth="1"/>
    <col min="12287" max="12287" width="55.109375" style="18" customWidth="1"/>
    <col min="12288" max="12290" width="14.109375" style="18" customWidth="1"/>
    <col min="12291" max="12291" width="10.5546875" style="18" customWidth="1"/>
    <col min="12292" max="12541" width="8.88671875" style="18"/>
    <col min="12542" max="12542" width="21.6640625" style="18" customWidth="1"/>
    <col min="12543" max="12543" width="55.109375" style="18" customWidth="1"/>
    <col min="12544" max="12546" width="14.109375" style="18" customWidth="1"/>
    <col min="12547" max="12547" width="10.5546875" style="18" customWidth="1"/>
    <col min="12548" max="12797" width="8.88671875" style="18"/>
    <col min="12798" max="12798" width="21.6640625" style="18" customWidth="1"/>
    <col min="12799" max="12799" width="55.109375" style="18" customWidth="1"/>
    <col min="12800" max="12802" width="14.109375" style="18" customWidth="1"/>
    <col min="12803" max="12803" width="10.5546875" style="18" customWidth="1"/>
    <col min="12804" max="13053" width="8.88671875" style="18"/>
    <col min="13054" max="13054" width="21.6640625" style="18" customWidth="1"/>
    <col min="13055" max="13055" width="55.109375" style="18" customWidth="1"/>
    <col min="13056" max="13058" width="14.109375" style="18" customWidth="1"/>
    <col min="13059" max="13059" width="10.5546875" style="18" customWidth="1"/>
    <col min="13060" max="13309" width="8.88671875" style="18"/>
    <col min="13310" max="13310" width="21.6640625" style="18" customWidth="1"/>
    <col min="13311" max="13311" width="55.109375" style="18" customWidth="1"/>
    <col min="13312" max="13314" width="14.109375" style="18" customWidth="1"/>
    <col min="13315" max="13315" width="10.5546875" style="18" customWidth="1"/>
    <col min="13316" max="13565" width="8.88671875" style="18"/>
    <col min="13566" max="13566" width="21.6640625" style="18" customWidth="1"/>
    <col min="13567" max="13567" width="55.109375" style="18" customWidth="1"/>
    <col min="13568" max="13570" width="14.109375" style="18" customWidth="1"/>
    <col min="13571" max="13571" width="10.5546875" style="18" customWidth="1"/>
    <col min="13572" max="13821" width="8.88671875" style="18"/>
    <col min="13822" max="13822" width="21.6640625" style="18" customWidth="1"/>
    <col min="13823" max="13823" width="55.109375" style="18" customWidth="1"/>
    <col min="13824" max="13826" width="14.109375" style="18" customWidth="1"/>
    <col min="13827" max="13827" width="10.5546875" style="18" customWidth="1"/>
    <col min="13828" max="14077" width="8.88671875" style="18"/>
    <col min="14078" max="14078" width="21.6640625" style="18" customWidth="1"/>
    <col min="14079" max="14079" width="55.109375" style="18" customWidth="1"/>
    <col min="14080" max="14082" width="14.109375" style="18" customWidth="1"/>
    <col min="14083" max="14083" width="10.5546875" style="18" customWidth="1"/>
    <col min="14084" max="14333" width="8.88671875" style="18"/>
    <col min="14334" max="14334" width="21.6640625" style="18" customWidth="1"/>
    <col min="14335" max="14335" width="55.109375" style="18" customWidth="1"/>
    <col min="14336" max="14338" width="14.109375" style="18" customWidth="1"/>
    <col min="14339" max="14339" width="10.5546875" style="18" customWidth="1"/>
    <col min="14340" max="14589" width="8.88671875" style="18"/>
    <col min="14590" max="14590" width="21.6640625" style="18" customWidth="1"/>
    <col min="14591" max="14591" width="55.109375" style="18" customWidth="1"/>
    <col min="14592" max="14594" width="14.109375" style="18" customWidth="1"/>
    <col min="14595" max="14595" width="10.5546875" style="18" customWidth="1"/>
    <col min="14596" max="14845" width="8.88671875" style="18"/>
    <col min="14846" max="14846" width="21.6640625" style="18" customWidth="1"/>
    <col min="14847" max="14847" width="55.109375" style="18" customWidth="1"/>
    <col min="14848" max="14850" width="14.109375" style="18" customWidth="1"/>
    <col min="14851" max="14851" width="10.5546875" style="18" customWidth="1"/>
    <col min="14852" max="15101" width="8.88671875" style="18"/>
    <col min="15102" max="15102" width="21.6640625" style="18" customWidth="1"/>
    <col min="15103" max="15103" width="55.109375" style="18" customWidth="1"/>
    <col min="15104" max="15106" width="14.109375" style="18" customWidth="1"/>
    <col min="15107" max="15107" width="10.5546875" style="18" customWidth="1"/>
    <col min="15108" max="15357" width="8.88671875" style="18"/>
    <col min="15358" max="15358" width="21.6640625" style="18" customWidth="1"/>
    <col min="15359" max="15359" width="55.109375" style="18" customWidth="1"/>
    <col min="15360" max="15362" width="14.109375" style="18" customWidth="1"/>
    <col min="15363" max="15363" width="10.5546875" style="18" customWidth="1"/>
    <col min="15364" max="15613" width="8.88671875" style="18"/>
    <col min="15614" max="15614" width="21.6640625" style="18" customWidth="1"/>
    <col min="15615" max="15615" width="55.109375" style="18" customWidth="1"/>
    <col min="15616" max="15618" width="14.109375" style="18" customWidth="1"/>
    <col min="15619" max="15619" width="10.5546875" style="18" customWidth="1"/>
    <col min="15620" max="15869" width="8.88671875" style="18"/>
    <col min="15870" max="15870" width="21.6640625" style="18" customWidth="1"/>
    <col min="15871" max="15871" width="55.109375" style="18" customWidth="1"/>
    <col min="15872" max="15874" width="14.109375" style="18" customWidth="1"/>
    <col min="15875" max="15875" width="10.5546875" style="18" customWidth="1"/>
    <col min="15876" max="16125" width="8.88671875" style="18"/>
    <col min="16126" max="16126" width="21.6640625" style="18" customWidth="1"/>
    <col min="16127" max="16127" width="55.109375" style="18" customWidth="1"/>
    <col min="16128" max="16130" width="14.109375" style="18" customWidth="1"/>
    <col min="16131" max="16131" width="10.5546875" style="18" customWidth="1"/>
    <col min="16132" max="16384" width="8.88671875" style="18"/>
  </cols>
  <sheetData>
    <row r="1" spans="1:228" s="21" customFormat="1" ht="15.6" x14ac:dyDescent="0.3">
      <c r="A1" s="139" t="s">
        <v>263</v>
      </c>
      <c r="B1" s="139"/>
      <c r="C1" s="139"/>
      <c r="D1" s="139"/>
      <c r="E1" s="139"/>
      <c r="F1" s="139"/>
      <c r="G1" s="139"/>
      <c r="H1" s="21" t="s">
        <v>0</v>
      </c>
      <c r="I1" s="22"/>
    </row>
    <row r="2" spans="1:228" s="21" customFormat="1" x14ac:dyDescent="0.3">
      <c r="B2" s="140"/>
      <c r="C2" s="140"/>
      <c r="D2" s="140"/>
      <c r="E2" s="140"/>
      <c r="F2" s="140"/>
      <c r="G2" s="140"/>
      <c r="I2" s="22"/>
    </row>
    <row r="3" spans="1:228" s="24" customFormat="1" ht="82.8" x14ac:dyDescent="0.3">
      <c r="A3" s="23" t="s">
        <v>2</v>
      </c>
      <c r="B3" s="23" t="s">
        <v>1</v>
      </c>
      <c r="C3" s="93" t="s">
        <v>264</v>
      </c>
      <c r="D3" s="93" t="s">
        <v>255</v>
      </c>
      <c r="E3" s="93" t="s">
        <v>274</v>
      </c>
      <c r="F3" s="23" t="s">
        <v>61</v>
      </c>
      <c r="G3" s="23" t="s">
        <v>262</v>
      </c>
      <c r="I3" s="25"/>
    </row>
    <row r="4" spans="1:228" s="26" customFormat="1" x14ac:dyDescent="0.3">
      <c r="A4" s="46">
        <v>1</v>
      </c>
      <c r="B4" s="23">
        <v>2</v>
      </c>
      <c r="C4" s="93">
        <v>3</v>
      </c>
      <c r="D4" s="93">
        <v>4</v>
      </c>
      <c r="E4" s="93">
        <v>5</v>
      </c>
      <c r="F4" s="45">
        <v>6</v>
      </c>
      <c r="G4" s="23">
        <v>7</v>
      </c>
      <c r="I4" s="2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</row>
    <row r="5" spans="1:228" s="30" customFormat="1" ht="15.6" x14ac:dyDescent="0.3">
      <c r="A5" s="1" t="s">
        <v>3</v>
      </c>
      <c r="B5" s="27" t="s">
        <v>62</v>
      </c>
      <c r="C5" s="129">
        <f>C6+C13+C19+C28+C32+C41+C46+C49+C59+C57+C96</f>
        <v>118788244.96000001</v>
      </c>
      <c r="D5" s="129">
        <f>D6+D13+D19+D28+D32+D41+D46+D49+D59+D57+D96</f>
        <v>190720205.80000001</v>
      </c>
      <c r="E5" s="129">
        <f>E6+E13+E19+E28+E32+E41+E46+E49+E59+E57+E96</f>
        <v>149072365.12</v>
      </c>
      <c r="F5" s="17">
        <f>E5/D5*100</f>
        <v>78.162858777703775</v>
      </c>
      <c r="G5" s="17">
        <f>E5/C5*100</f>
        <v>125.49420624085967</v>
      </c>
      <c r="H5" s="28"/>
      <c r="I5" s="29"/>
    </row>
    <row r="6" spans="1:228" s="30" customFormat="1" ht="15.6" x14ac:dyDescent="0.3">
      <c r="A6" s="2" t="s">
        <v>4</v>
      </c>
      <c r="B6" s="27" t="s">
        <v>63</v>
      </c>
      <c r="C6" s="68">
        <f>C7</f>
        <v>88703600.560000002</v>
      </c>
      <c r="D6" s="68">
        <f t="shared" ref="D6" si="0">D7</f>
        <v>135829000</v>
      </c>
      <c r="E6" s="68">
        <f>E7</f>
        <v>95695904.640000001</v>
      </c>
      <c r="F6" s="71">
        <f t="shared" ref="F6:F75" si="1">E6/D6*100</f>
        <v>70.453220328501274</v>
      </c>
      <c r="G6" s="71">
        <f t="shared" ref="G6:G59" si="2">E6/C6*100</f>
        <v>107.88277368207882</v>
      </c>
      <c r="H6" s="28"/>
      <c r="I6" s="116">
        <f>E7+E13+E19+E28</f>
        <v>118940627.03</v>
      </c>
    </row>
    <row r="7" spans="1:228" s="28" customFormat="1" ht="15.6" x14ac:dyDescent="0.3">
      <c r="A7" s="3" t="s">
        <v>5</v>
      </c>
      <c r="B7" s="31" t="s">
        <v>64</v>
      </c>
      <c r="C7" s="127">
        <f t="shared" ref="C7" si="3">C8+C9+C10+C11+C12</f>
        <v>88703600.560000002</v>
      </c>
      <c r="D7" s="68">
        <f t="shared" ref="D7:E7" si="4">D8+D9+D10+D11+D12</f>
        <v>135829000</v>
      </c>
      <c r="E7" s="68">
        <f t="shared" si="4"/>
        <v>95695904.640000001</v>
      </c>
      <c r="F7" s="71">
        <f t="shared" si="1"/>
        <v>70.453220328501274</v>
      </c>
      <c r="G7" s="71">
        <f t="shared" si="2"/>
        <v>107.88277368207882</v>
      </c>
      <c r="I7" s="29"/>
    </row>
    <row r="8" spans="1:228" s="30" customFormat="1" ht="62.4" x14ac:dyDescent="0.3">
      <c r="A8" s="4" t="s">
        <v>6</v>
      </c>
      <c r="B8" s="31" t="s">
        <v>65</v>
      </c>
      <c r="C8" s="69">
        <v>87836812.150000006</v>
      </c>
      <c r="D8" s="67">
        <v>134470000</v>
      </c>
      <c r="E8" s="69">
        <v>94405950.760000005</v>
      </c>
      <c r="F8" s="71">
        <f t="shared" si="1"/>
        <v>70.205957284152603</v>
      </c>
      <c r="G8" s="71">
        <f t="shared" si="2"/>
        <v>107.47879897870361</v>
      </c>
      <c r="H8" s="28"/>
      <c r="I8" s="29"/>
    </row>
    <row r="9" spans="1:228" s="30" customFormat="1" ht="93.6" x14ac:dyDescent="0.3">
      <c r="A9" s="5" t="s">
        <v>7</v>
      </c>
      <c r="B9" s="31" t="s">
        <v>66</v>
      </c>
      <c r="C9" s="69">
        <v>225209.03</v>
      </c>
      <c r="D9" s="67">
        <v>393400</v>
      </c>
      <c r="E9" s="69">
        <v>572916.11</v>
      </c>
      <c r="F9" s="71">
        <f t="shared" si="1"/>
        <v>145.63195475343161</v>
      </c>
      <c r="G9" s="71">
        <f t="shared" si="2"/>
        <v>254.39304542983911</v>
      </c>
      <c r="H9" s="28"/>
      <c r="I9" s="29"/>
    </row>
    <row r="10" spans="1:228" s="30" customFormat="1" ht="33.75" customHeight="1" x14ac:dyDescent="0.3">
      <c r="A10" s="4" t="s">
        <v>8</v>
      </c>
      <c r="B10" s="31" t="s">
        <v>67</v>
      </c>
      <c r="C10" s="69">
        <v>546517.78</v>
      </c>
      <c r="D10" s="67">
        <v>815000</v>
      </c>
      <c r="E10" s="69">
        <v>645305.97</v>
      </c>
      <c r="F10" s="71">
        <f t="shared" si="1"/>
        <v>79.178646625766874</v>
      </c>
      <c r="G10" s="71">
        <f t="shared" si="2"/>
        <v>118.07593341245</v>
      </c>
      <c r="H10" s="28"/>
      <c r="I10" s="29"/>
    </row>
    <row r="11" spans="1:228" s="30" customFormat="1" ht="78" x14ac:dyDescent="0.3">
      <c r="A11" s="5" t="s">
        <v>9</v>
      </c>
      <c r="B11" s="31" t="s">
        <v>68</v>
      </c>
      <c r="C11" s="69">
        <v>95061.6</v>
      </c>
      <c r="D11" s="67">
        <v>150600</v>
      </c>
      <c r="E11" s="69">
        <v>71731.8</v>
      </c>
      <c r="F11" s="71">
        <f t="shared" si="1"/>
        <v>47.630677290836651</v>
      </c>
      <c r="G11" s="71">
        <f t="shared" si="2"/>
        <v>75.45822919033553</v>
      </c>
      <c r="H11" s="28"/>
      <c r="I11" s="29"/>
    </row>
    <row r="12" spans="1:228" s="30" customFormat="1" ht="41.4" x14ac:dyDescent="0.3">
      <c r="A12" s="51" t="s">
        <v>158</v>
      </c>
      <c r="B12" s="50" t="s">
        <v>157</v>
      </c>
      <c r="C12" s="69"/>
      <c r="D12" s="67"/>
      <c r="E12" s="69"/>
      <c r="F12" s="71"/>
      <c r="G12" s="71"/>
      <c r="H12" s="28"/>
      <c r="I12" s="29"/>
    </row>
    <row r="13" spans="1:228" s="30" customFormat="1" ht="31.2" x14ac:dyDescent="0.3">
      <c r="A13" s="2" t="s">
        <v>10</v>
      </c>
      <c r="B13" s="27" t="s">
        <v>69</v>
      </c>
      <c r="C13" s="127">
        <f t="shared" ref="C13:E13" si="5">C14</f>
        <v>6171416.4299999997</v>
      </c>
      <c r="D13" s="68">
        <f t="shared" si="5"/>
        <v>11350000</v>
      </c>
      <c r="E13" s="68">
        <f t="shared" si="5"/>
        <v>8415495.8300000001</v>
      </c>
      <c r="F13" s="71">
        <f t="shared" si="1"/>
        <v>74.145337709251109</v>
      </c>
      <c r="G13" s="71">
        <f t="shared" si="2"/>
        <v>136.36246922329306</v>
      </c>
      <c r="H13" s="28"/>
      <c r="I13" s="29"/>
    </row>
    <row r="14" spans="1:228" s="30" customFormat="1" ht="31.2" x14ac:dyDescent="0.3">
      <c r="A14" s="5" t="s">
        <v>11</v>
      </c>
      <c r="B14" s="31" t="s">
        <v>70</v>
      </c>
      <c r="C14" s="68">
        <f>C15+C16+C17+C18</f>
        <v>6171416.4299999997</v>
      </c>
      <c r="D14" s="68">
        <f>D15+D16+D17+D18</f>
        <v>11350000</v>
      </c>
      <c r="E14" s="68">
        <f>E15+E16+E17+E18</f>
        <v>8415495.8300000001</v>
      </c>
      <c r="F14" s="71">
        <f t="shared" si="1"/>
        <v>74.145337709251109</v>
      </c>
      <c r="G14" s="71">
        <f t="shared" si="2"/>
        <v>136.36246922329306</v>
      </c>
      <c r="H14" s="28"/>
      <c r="I14" s="29"/>
    </row>
    <row r="15" spans="1:228" s="30" customFormat="1" ht="62.4" x14ac:dyDescent="0.3">
      <c r="A15" s="5" t="s">
        <v>12</v>
      </c>
      <c r="B15" s="31" t="s">
        <v>71</v>
      </c>
      <c r="C15" s="69">
        <v>2877162.35</v>
      </c>
      <c r="D15" s="67">
        <v>5212000</v>
      </c>
      <c r="E15" s="69">
        <v>3817031.52</v>
      </c>
      <c r="F15" s="71">
        <f t="shared" si="1"/>
        <v>73.23544742900998</v>
      </c>
      <c r="G15" s="71">
        <f t="shared" si="2"/>
        <v>132.66653235609036</v>
      </c>
      <c r="H15" s="28"/>
      <c r="I15" s="29"/>
    </row>
    <row r="16" spans="1:228" s="30" customFormat="1" ht="65.25" customHeight="1" x14ac:dyDescent="0.3">
      <c r="A16" s="5" t="s">
        <v>13</v>
      </c>
      <c r="B16" s="31" t="s">
        <v>72</v>
      </c>
      <c r="C16" s="69">
        <v>19862.72</v>
      </c>
      <c r="D16" s="67">
        <v>30000</v>
      </c>
      <c r="E16" s="69">
        <v>27282.89</v>
      </c>
      <c r="F16" s="71">
        <f t="shared" si="1"/>
        <v>90.942966666666663</v>
      </c>
      <c r="G16" s="71">
        <f t="shared" si="2"/>
        <v>137.35727030336227</v>
      </c>
      <c r="H16" s="28"/>
      <c r="I16" s="29"/>
    </row>
    <row r="17" spans="1:9" s="30" customFormat="1" ht="62.4" x14ac:dyDescent="0.3">
      <c r="A17" s="5" t="s">
        <v>14</v>
      </c>
      <c r="B17" s="31" t="s">
        <v>73</v>
      </c>
      <c r="C17" s="69">
        <v>3836380.69</v>
      </c>
      <c r="D17" s="67">
        <v>6855000</v>
      </c>
      <c r="E17" s="69">
        <v>5245022.1399999997</v>
      </c>
      <c r="F17" s="71">
        <f t="shared" si="1"/>
        <v>76.513816776075856</v>
      </c>
      <c r="G17" s="71">
        <f t="shared" si="2"/>
        <v>136.71797884062437</v>
      </c>
      <c r="H17" s="28"/>
      <c r="I17" s="29"/>
    </row>
    <row r="18" spans="1:9" s="30" customFormat="1" ht="62.4" x14ac:dyDescent="0.3">
      <c r="A18" s="5" t="s">
        <v>15</v>
      </c>
      <c r="B18" s="31" t="s">
        <v>74</v>
      </c>
      <c r="C18" s="69">
        <v>-561989.32999999996</v>
      </c>
      <c r="D18" s="67">
        <v>-747000</v>
      </c>
      <c r="E18" s="69">
        <v>-673840.72</v>
      </c>
      <c r="F18" s="71">
        <f t="shared" si="1"/>
        <v>90.206254350736273</v>
      </c>
      <c r="G18" s="71">
        <f t="shared" si="2"/>
        <v>119.90276043141246</v>
      </c>
      <c r="H18" s="28"/>
      <c r="I18" s="29"/>
    </row>
    <row r="19" spans="1:9" s="30" customFormat="1" ht="15.6" x14ac:dyDescent="0.3">
      <c r="A19" s="2" t="s">
        <v>16</v>
      </c>
      <c r="B19" s="27" t="s">
        <v>75</v>
      </c>
      <c r="C19" s="127">
        <f xml:space="preserve"> C20+C23+C26</f>
        <v>10593741.880000001</v>
      </c>
      <c r="D19" s="68">
        <f xml:space="preserve"> D20+D23+D26</f>
        <v>14219000</v>
      </c>
      <c r="E19" s="68">
        <f xml:space="preserve"> E20+E23+E26</f>
        <v>12900836.109999999</v>
      </c>
      <c r="F19" s="71">
        <f t="shared" si="1"/>
        <v>90.72955981433293</v>
      </c>
      <c r="G19" s="71">
        <f t="shared" si="2"/>
        <v>121.77789732970159</v>
      </c>
      <c r="H19" s="28"/>
      <c r="I19" s="29"/>
    </row>
    <row r="20" spans="1:9" s="30" customFormat="1" ht="15.6" x14ac:dyDescent="0.3">
      <c r="A20" s="4" t="s">
        <v>17</v>
      </c>
      <c r="B20" s="31" t="s">
        <v>76</v>
      </c>
      <c r="C20" s="68">
        <f t="shared" ref="C20" si="6">C21+C22</f>
        <v>8433442.3900000006</v>
      </c>
      <c r="D20" s="68">
        <f t="shared" ref="D20:E20" si="7">D21+D22</f>
        <v>2972000</v>
      </c>
      <c r="E20" s="68">
        <f t="shared" si="7"/>
        <v>3206284.53</v>
      </c>
      <c r="F20" s="71">
        <f t="shared" si="1"/>
        <v>107.88305955585464</v>
      </c>
      <c r="G20" s="71">
        <f t="shared" si="2"/>
        <v>38.018692506892187</v>
      </c>
      <c r="H20" s="28"/>
      <c r="I20" s="29"/>
    </row>
    <row r="21" spans="1:9" s="30" customFormat="1" ht="15.6" x14ac:dyDescent="0.3">
      <c r="A21" s="4" t="s">
        <v>17</v>
      </c>
      <c r="B21" s="31" t="s">
        <v>77</v>
      </c>
      <c r="C21" s="69">
        <v>8430283.25</v>
      </c>
      <c r="D21" s="133">
        <v>2972000</v>
      </c>
      <c r="E21" s="69">
        <v>3207778.23</v>
      </c>
      <c r="F21" s="71">
        <f t="shared" si="1"/>
        <v>107.93331864064604</v>
      </c>
      <c r="G21" s="71">
        <f t="shared" si="2"/>
        <v>38.050657787803274</v>
      </c>
      <c r="H21" s="28"/>
      <c r="I21" s="29"/>
    </row>
    <row r="22" spans="1:9" s="30" customFormat="1" ht="31.2" x14ac:dyDescent="0.3">
      <c r="A22" s="4" t="s">
        <v>18</v>
      </c>
      <c r="B22" s="31" t="s">
        <v>78</v>
      </c>
      <c r="C22" s="69">
        <v>3159.14</v>
      </c>
      <c r="D22" s="67"/>
      <c r="E22" s="69">
        <v>-1493.7</v>
      </c>
      <c r="F22" s="71"/>
      <c r="G22" s="71">
        <f t="shared" si="2"/>
        <v>-47.281855188437362</v>
      </c>
      <c r="H22" s="28"/>
      <c r="I22" s="29"/>
    </row>
    <row r="23" spans="1:9" s="30" customFormat="1" ht="15.6" x14ac:dyDescent="0.3">
      <c r="A23" s="4" t="s">
        <v>19</v>
      </c>
      <c r="B23" s="31" t="s">
        <v>79</v>
      </c>
      <c r="C23" s="68">
        <f t="shared" ref="C23" si="8">C24+C25</f>
        <v>1438907.51</v>
      </c>
      <c r="D23" s="68">
        <f t="shared" ref="D23:E23" si="9">D24+D25</f>
        <v>3287000</v>
      </c>
      <c r="E23" s="68">
        <f t="shared" si="9"/>
        <v>3368619.8200000003</v>
      </c>
      <c r="F23" s="71">
        <f t="shared" si="1"/>
        <v>102.48310982658961</v>
      </c>
      <c r="G23" s="71">
        <f t="shared" si="2"/>
        <v>234.10954467810097</v>
      </c>
      <c r="H23" s="28"/>
      <c r="I23" s="29"/>
    </row>
    <row r="24" spans="1:9" s="30" customFormat="1" ht="15.6" x14ac:dyDescent="0.3">
      <c r="A24" s="6" t="s">
        <v>19</v>
      </c>
      <c r="B24" s="31" t="s">
        <v>80</v>
      </c>
      <c r="C24" s="69">
        <v>1438870.94</v>
      </c>
      <c r="D24" s="133">
        <v>3287000</v>
      </c>
      <c r="E24" s="69">
        <v>3368845.47</v>
      </c>
      <c r="F24" s="71">
        <f t="shared" si="1"/>
        <v>102.48997474901127</v>
      </c>
      <c r="G24" s="71">
        <f t="shared" si="2"/>
        <v>234.13117718535622</v>
      </c>
      <c r="H24" s="28"/>
      <c r="I24" s="29"/>
    </row>
    <row r="25" spans="1:9" s="30" customFormat="1" ht="31.2" x14ac:dyDescent="0.3">
      <c r="A25" s="6" t="s">
        <v>20</v>
      </c>
      <c r="B25" s="31" t="s">
        <v>81</v>
      </c>
      <c r="C25" s="69">
        <v>36.57</v>
      </c>
      <c r="D25" s="67"/>
      <c r="E25" s="69">
        <v>-225.65</v>
      </c>
      <c r="F25" s="71"/>
      <c r="G25" s="71">
        <f t="shared" si="2"/>
        <v>-617.03582171178562</v>
      </c>
      <c r="H25" s="28"/>
      <c r="I25" s="29"/>
    </row>
    <row r="26" spans="1:9" s="30" customFormat="1" ht="18.75" customHeight="1" x14ac:dyDescent="0.3">
      <c r="A26" s="6" t="s">
        <v>21</v>
      </c>
      <c r="B26" s="31" t="s">
        <v>82</v>
      </c>
      <c r="C26" s="68">
        <f t="shared" ref="C26:E26" si="10">C27</f>
        <v>721391.98</v>
      </c>
      <c r="D26" s="68">
        <f t="shared" si="10"/>
        <v>7960000</v>
      </c>
      <c r="E26" s="68">
        <f t="shared" si="10"/>
        <v>6325931.7599999998</v>
      </c>
      <c r="F26" s="71">
        <f t="shared" si="1"/>
        <v>79.471504522613074</v>
      </c>
      <c r="G26" s="71">
        <f t="shared" si="2"/>
        <v>876.90630550120613</v>
      </c>
      <c r="H26" s="28"/>
      <c r="I26" s="29"/>
    </row>
    <row r="27" spans="1:9" s="30" customFormat="1" ht="31.2" x14ac:dyDescent="0.3">
      <c r="A27" s="6" t="s">
        <v>22</v>
      </c>
      <c r="B27" s="31" t="s">
        <v>83</v>
      </c>
      <c r="C27" s="69">
        <v>721391.98</v>
      </c>
      <c r="D27" s="67">
        <v>7960000</v>
      </c>
      <c r="E27" s="69">
        <v>6325931.7599999998</v>
      </c>
      <c r="F27" s="71">
        <f t="shared" si="1"/>
        <v>79.471504522613074</v>
      </c>
      <c r="G27" s="71">
        <f t="shared" si="2"/>
        <v>876.90630550120613</v>
      </c>
      <c r="H27" s="28"/>
      <c r="I27" s="29"/>
    </row>
    <row r="28" spans="1:9" s="30" customFormat="1" ht="15.6" x14ac:dyDescent="0.3">
      <c r="A28" s="2" t="s">
        <v>23</v>
      </c>
      <c r="B28" s="27" t="s">
        <v>84</v>
      </c>
      <c r="C28" s="127">
        <f>C29+C31</f>
        <v>1851417.46</v>
      </c>
      <c r="D28" s="68">
        <f>D29</f>
        <v>2154000</v>
      </c>
      <c r="E28" s="68">
        <f>E29+E31</f>
        <v>1928390.45</v>
      </c>
      <c r="F28" s="71">
        <f t="shared" si="1"/>
        <v>89.52601903435469</v>
      </c>
      <c r="G28" s="71">
        <f t="shared" si="2"/>
        <v>104.15751669534326</v>
      </c>
      <c r="H28" s="28"/>
      <c r="I28" s="29"/>
    </row>
    <row r="29" spans="1:9" s="30" customFormat="1" ht="31.2" x14ac:dyDescent="0.3">
      <c r="A29" s="4" t="s">
        <v>24</v>
      </c>
      <c r="B29" s="31" t="s">
        <v>85</v>
      </c>
      <c r="C29" s="68">
        <f t="shared" ref="C29:E29" si="11">C30</f>
        <v>1851417.46</v>
      </c>
      <c r="D29" s="68">
        <f t="shared" si="11"/>
        <v>2154000</v>
      </c>
      <c r="E29" s="68">
        <f t="shared" si="11"/>
        <v>1928390.45</v>
      </c>
      <c r="F29" s="71">
        <f t="shared" si="1"/>
        <v>89.52601903435469</v>
      </c>
      <c r="G29" s="71">
        <f t="shared" si="2"/>
        <v>104.15751669534326</v>
      </c>
      <c r="H29" s="28"/>
      <c r="I29" s="29"/>
    </row>
    <row r="30" spans="1:9" s="30" customFormat="1" ht="46.8" x14ac:dyDescent="0.3">
      <c r="A30" s="4" t="s">
        <v>25</v>
      </c>
      <c r="B30" s="31" t="s">
        <v>86</v>
      </c>
      <c r="C30" s="69">
        <v>1851417.46</v>
      </c>
      <c r="D30" s="67">
        <v>2154000</v>
      </c>
      <c r="E30" s="69">
        <v>1928390.45</v>
      </c>
      <c r="F30" s="71">
        <f t="shared" si="1"/>
        <v>89.52601903435469</v>
      </c>
      <c r="G30" s="71">
        <f t="shared" si="2"/>
        <v>104.15751669534326</v>
      </c>
      <c r="H30" s="28"/>
      <c r="I30" s="29"/>
    </row>
    <row r="31" spans="1:9" s="30" customFormat="1" ht="31.5" customHeight="1" x14ac:dyDescent="0.3">
      <c r="A31" s="4" t="s">
        <v>154</v>
      </c>
      <c r="B31" s="31" t="s">
        <v>150</v>
      </c>
      <c r="C31" s="69"/>
      <c r="D31" s="67"/>
      <c r="E31" s="69"/>
      <c r="F31" s="71"/>
      <c r="G31" s="71"/>
      <c r="H31" s="28"/>
      <c r="I31" s="29"/>
    </row>
    <row r="32" spans="1:9" s="30" customFormat="1" ht="31.2" x14ac:dyDescent="0.3">
      <c r="A32" s="2" t="s">
        <v>26</v>
      </c>
      <c r="B32" s="27" t="s">
        <v>87</v>
      </c>
      <c r="C32" s="128">
        <f>C33</f>
        <v>7853592.3200000003</v>
      </c>
      <c r="D32" s="70">
        <f>D33</f>
        <v>7585000</v>
      </c>
      <c r="E32" s="70">
        <f>E33</f>
        <v>7415438.4299999997</v>
      </c>
      <c r="F32" s="71">
        <f t="shared" si="1"/>
        <v>97.764514568226758</v>
      </c>
      <c r="G32" s="71">
        <f t="shared" si="2"/>
        <v>94.420974859056599</v>
      </c>
      <c r="H32" s="28"/>
      <c r="I32" s="116">
        <f>E32+E41+E46+E49+E59+E96</f>
        <v>30131738.09</v>
      </c>
    </row>
    <row r="33" spans="1:9" s="30" customFormat="1" ht="62.25" customHeight="1" x14ac:dyDescent="0.3">
      <c r="A33" s="5" t="s">
        <v>27</v>
      </c>
      <c r="B33" s="31" t="s">
        <v>88</v>
      </c>
      <c r="C33" s="69">
        <f t="shared" ref="C33" si="12">C34+C37</f>
        <v>7853592.3200000003</v>
      </c>
      <c r="D33" s="69">
        <f>D34+D37+D39</f>
        <v>7585000</v>
      </c>
      <c r="E33" s="69">
        <f>E34+E37+E39</f>
        <v>7415438.4299999997</v>
      </c>
      <c r="F33" s="71">
        <f t="shared" si="1"/>
        <v>97.764514568226758</v>
      </c>
      <c r="G33" s="71">
        <f t="shared" si="2"/>
        <v>94.420974859056599</v>
      </c>
      <c r="H33" s="28"/>
      <c r="I33" s="29"/>
    </row>
    <row r="34" spans="1:9" s="30" customFormat="1" ht="46.5" customHeight="1" x14ac:dyDescent="0.3">
      <c r="A34" s="4" t="s">
        <v>28</v>
      </c>
      <c r="B34" s="31" t="s">
        <v>89</v>
      </c>
      <c r="C34" s="67">
        <f t="shared" ref="C34" si="13">C35+C36</f>
        <v>7638343.96</v>
      </c>
      <c r="D34" s="67">
        <f t="shared" ref="D34:E34" si="14">D35+D36</f>
        <v>7282000</v>
      </c>
      <c r="E34" s="67">
        <f t="shared" si="14"/>
        <v>7233667.9800000004</v>
      </c>
      <c r="F34" s="71">
        <f t="shared" si="1"/>
        <v>99.336280966767376</v>
      </c>
      <c r="G34" s="71">
        <f t="shared" si="2"/>
        <v>94.702045598899701</v>
      </c>
      <c r="H34" s="28"/>
      <c r="I34" s="29"/>
    </row>
    <row r="35" spans="1:9" s="30" customFormat="1" ht="62.4" x14ac:dyDescent="0.3">
      <c r="A35" s="5" t="s">
        <v>29</v>
      </c>
      <c r="B35" s="31" t="s">
        <v>151</v>
      </c>
      <c r="C35" s="69">
        <v>6103456.4900000002</v>
      </c>
      <c r="D35" s="67">
        <v>5115000</v>
      </c>
      <c r="E35" s="69">
        <v>6268671.9900000002</v>
      </c>
      <c r="F35" s="71">
        <f t="shared" si="1"/>
        <v>122.55468211143696</v>
      </c>
      <c r="G35" s="71">
        <f t="shared" si="2"/>
        <v>102.70691697844808</v>
      </c>
      <c r="H35" s="28"/>
      <c r="I35" s="29"/>
    </row>
    <row r="36" spans="1:9" s="30" customFormat="1" ht="62.25" customHeight="1" x14ac:dyDescent="0.3">
      <c r="A36" s="5" t="s">
        <v>30</v>
      </c>
      <c r="B36" s="31" t="s">
        <v>90</v>
      </c>
      <c r="C36" s="69">
        <v>1534887.47</v>
      </c>
      <c r="D36" s="67">
        <v>2167000</v>
      </c>
      <c r="E36" s="69">
        <v>964995.99</v>
      </c>
      <c r="F36" s="71">
        <f t="shared" si="1"/>
        <v>44.531425473004155</v>
      </c>
      <c r="G36" s="71">
        <f t="shared" si="2"/>
        <v>62.870797296951032</v>
      </c>
      <c r="H36" s="28"/>
      <c r="I36" s="29"/>
    </row>
    <row r="37" spans="1:9" s="30" customFormat="1" ht="62.4" customHeight="1" x14ac:dyDescent="0.3">
      <c r="A37" s="5" t="s">
        <v>31</v>
      </c>
      <c r="B37" s="31" t="s">
        <v>91</v>
      </c>
      <c r="C37" s="69">
        <f t="shared" ref="C37:E37" si="15">C38</f>
        <v>215248.36</v>
      </c>
      <c r="D37" s="69">
        <f t="shared" si="15"/>
        <v>168000</v>
      </c>
      <c r="E37" s="69">
        <f t="shared" si="15"/>
        <v>111542.6</v>
      </c>
      <c r="F37" s="71">
        <f t="shared" si="1"/>
        <v>66.394404761904767</v>
      </c>
      <c r="G37" s="71">
        <f t="shared" si="2"/>
        <v>51.820418051036491</v>
      </c>
      <c r="H37" s="28"/>
      <c r="I37" s="29"/>
    </row>
    <row r="38" spans="1:9" s="30" customFormat="1" ht="49.5" customHeight="1" x14ac:dyDescent="0.3">
      <c r="A38" s="4" t="s">
        <v>32</v>
      </c>
      <c r="B38" s="31" t="s">
        <v>92</v>
      </c>
      <c r="C38" s="69">
        <v>215248.36</v>
      </c>
      <c r="D38" s="133">
        <v>168000</v>
      </c>
      <c r="E38" s="69">
        <v>111542.6</v>
      </c>
      <c r="F38" s="71">
        <f t="shared" si="1"/>
        <v>66.394404761904767</v>
      </c>
      <c r="G38" s="71">
        <f t="shared" si="2"/>
        <v>51.820418051036491</v>
      </c>
      <c r="H38" s="28"/>
      <c r="I38" s="29"/>
    </row>
    <row r="39" spans="1:9" s="30" customFormat="1" ht="31.5" customHeight="1" x14ac:dyDescent="0.3">
      <c r="A39" s="4" t="s">
        <v>193</v>
      </c>
      <c r="B39" s="31" t="s">
        <v>195</v>
      </c>
      <c r="C39" s="69"/>
      <c r="D39" s="67">
        <f>D40</f>
        <v>135000</v>
      </c>
      <c r="E39" s="67">
        <f>E40</f>
        <v>70227.850000000006</v>
      </c>
      <c r="F39" s="71"/>
      <c r="G39" s="71"/>
      <c r="H39" s="28"/>
      <c r="I39" s="29"/>
    </row>
    <row r="40" spans="1:9" s="30" customFormat="1" ht="31.2" x14ac:dyDescent="0.3">
      <c r="A40" s="4" t="s">
        <v>192</v>
      </c>
      <c r="B40" s="31" t="s">
        <v>194</v>
      </c>
      <c r="C40" s="69"/>
      <c r="D40" s="133">
        <v>135000</v>
      </c>
      <c r="E40" s="69">
        <v>70227.850000000006</v>
      </c>
      <c r="F40" s="71"/>
      <c r="G40" s="71"/>
      <c r="H40" s="28"/>
      <c r="I40" s="29"/>
    </row>
    <row r="41" spans="1:9" s="30" customFormat="1" ht="15.6" x14ac:dyDescent="0.3">
      <c r="A41" s="2" t="s">
        <v>33</v>
      </c>
      <c r="B41" s="27" t="s">
        <v>93</v>
      </c>
      <c r="C41" s="127">
        <f t="shared" ref="C41:E41" si="16">C42</f>
        <v>1171521.47</v>
      </c>
      <c r="D41" s="68">
        <f t="shared" si="16"/>
        <v>1404000</v>
      </c>
      <c r="E41" s="68">
        <f t="shared" si="16"/>
        <v>551372.56000000006</v>
      </c>
      <c r="F41" s="71">
        <f t="shared" si="1"/>
        <v>39.271549857549857</v>
      </c>
      <c r="G41" s="71">
        <f t="shared" si="2"/>
        <v>47.064656868815227</v>
      </c>
      <c r="H41" s="28"/>
      <c r="I41" s="29"/>
    </row>
    <row r="42" spans="1:9" s="30" customFormat="1" ht="15.6" x14ac:dyDescent="0.3">
      <c r="A42" s="4" t="s">
        <v>34</v>
      </c>
      <c r="B42" s="31" t="s">
        <v>94</v>
      </c>
      <c r="C42" s="68">
        <f>C43+C44+C45</f>
        <v>1171521.47</v>
      </c>
      <c r="D42" s="68">
        <f t="shared" ref="D42:E42" si="17">D43+D44+D45</f>
        <v>1404000</v>
      </c>
      <c r="E42" s="68">
        <f t="shared" si="17"/>
        <v>551372.56000000006</v>
      </c>
      <c r="F42" s="71">
        <f t="shared" si="1"/>
        <v>39.271549857549857</v>
      </c>
      <c r="G42" s="71">
        <f t="shared" si="2"/>
        <v>47.064656868815227</v>
      </c>
      <c r="H42" s="28"/>
      <c r="I42" s="29"/>
    </row>
    <row r="43" spans="1:9" s="30" customFormat="1" ht="31.2" x14ac:dyDescent="0.3">
      <c r="A43" s="4" t="s">
        <v>35</v>
      </c>
      <c r="B43" s="31" t="s">
        <v>95</v>
      </c>
      <c r="C43" s="69">
        <v>554149.68999999994</v>
      </c>
      <c r="D43" s="67">
        <v>660000</v>
      </c>
      <c r="E43" s="69">
        <v>232952.19</v>
      </c>
      <c r="F43" s="71">
        <f t="shared" si="1"/>
        <v>35.295786363636367</v>
      </c>
      <c r="G43" s="71">
        <f t="shared" si="2"/>
        <v>42.037773223332493</v>
      </c>
      <c r="H43" s="28"/>
      <c r="I43" s="29"/>
    </row>
    <row r="44" spans="1:9" s="30" customFormat="1" ht="15.6" x14ac:dyDescent="0.3">
      <c r="A44" s="4" t="s">
        <v>36</v>
      </c>
      <c r="B44" s="31" t="s">
        <v>96</v>
      </c>
      <c r="C44" s="69">
        <v>356491.31</v>
      </c>
      <c r="D44" s="67">
        <v>407000</v>
      </c>
      <c r="E44" s="69">
        <v>161441.37</v>
      </c>
      <c r="F44" s="71">
        <f t="shared" si="1"/>
        <v>39.666184275184271</v>
      </c>
      <c r="G44" s="71">
        <f t="shared" si="2"/>
        <v>45.286200665031643</v>
      </c>
      <c r="H44" s="28"/>
      <c r="I44" s="29"/>
    </row>
    <row r="45" spans="1:9" s="30" customFormat="1" ht="15.6" x14ac:dyDescent="0.3">
      <c r="A45" s="4" t="s">
        <v>37</v>
      </c>
      <c r="B45" s="31" t="s">
        <v>97</v>
      </c>
      <c r="C45" s="69">
        <v>260880.47</v>
      </c>
      <c r="D45" s="67">
        <v>337000</v>
      </c>
      <c r="E45" s="69">
        <v>156979</v>
      </c>
      <c r="F45" s="71">
        <f t="shared" si="1"/>
        <v>46.581305637982197</v>
      </c>
      <c r="G45" s="71">
        <f t="shared" si="2"/>
        <v>60.172768011342512</v>
      </c>
      <c r="H45" s="28"/>
      <c r="I45" s="29"/>
    </row>
    <row r="46" spans="1:9" s="30" customFormat="1" ht="31.2" x14ac:dyDescent="0.3">
      <c r="A46" s="2" t="s">
        <v>38</v>
      </c>
      <c r="B46" s="27" t="s">
        <v>98</v>
      </c>
      <c r="C46" s="128">
        <f>C47+C48</f>
        <v>172931.53999999998</v>
      </c>
      <c r="D46" s="70">
        <f>D47+D48</f>
        <v>571000</v>
      </c>
      <c r="E46" s="70">
        <f>E47+E48</f>
        <v>948267.79999999993</v>
      </c>
      <c r="F46" s="71">
        <f t="shared" si="1"/>
        <v>166.07141856392295</v>
      </c>
      <c r="G46" s="71">
        <f t="shared" si="2"/>
        <v>548.34867023100594</v>
      </c>
      <c r="H46" s="28"/>
      <c r="I46" s="29"/>
    </row>
    <row r="47" spans="1:9" s="30" customFormat="1" ht="31.2" x14ac:dyDescent="0.3">
      <c r="A47" s="4" t="s">
        <v>99</v>
      </c>
      <c r="B47" s="31" t="s">
        <v>100</v>
      </c>
      <c r="C47" s="69">
        <v>164260.51999999999</v>
      </c>
      <c r="D47" s="69">
        <v>571000</v>
      </c>
      <c r="E47" s="69">
        <v>24660.95</v>
      </c>
      <c r="F47" s="71">
        <f t="shared" si="1"/>
        <v>4.3189054290718039</v>
      </c>
      <c r="G47" s="71">
        <f t="shared" si="2"/>
        <v>15.013315433312888</v>
      </c>
      <c r="H47" s="28"/>
      <c r="I47" s="29"/>
    </row>
    <row r="48" spans="1:9" s="30" customFormat="1" ht="15.6" x14ac:dyDescent="0.3">
      <c r="A48" s="4" t="s">
        <v>39</v>
      </c>
      <c r="B48" s="31" t="s">
        <v>101</v>
      </c>
      <c r="C48" s="69">
        <v>8671.02</v>
      </c>
      <c r="D48" s="69"/>
      <c r="E48" s="69">
        <v>923606.85</v>
      </c>
      <c r="F48" s="71"/>
      <c r="G48" s="71">
        <f t="shared" si="2"/>
        <v>10651.651708795504</v>
      </c>
      <c r="H48" s="28"/>
      <c r="I48" s="29"/>
    </row>
    <row r="49" spans="1:9" s="30" customFormat="1" ht="31.2" x14ac:dyDescent="0.3">
      <c r="A49" s="2" t="s">
        <v>40</v>
      </c>
      <c r="B49" s="27" t="s">
        <v>102</v>
      </c>
      <c r="C49" s="128">
        <f>C50+C53</f>
        <v>524970.72</v>
      </c>
      <c r="D49" s="70">
        <f>D50+D53</f>
        <v>16328205.800000001</v>
      </c>
      <c r="E49" s="70">
        <f>E50+E53</f>
        <v>19573250.57</v>
      </c>
      <c r="F49" s="71">
        <f t="shared" si="1"/>
        <v>119.8738600538707</v>
      </c>
      <c r="G49" s="71">
        <f t="shared" si="2"/>
        <v>3728.4461445773586</v>
      </c>
      <c r="H49" s="28"/>
      <c r="I49" s="29"/>
    </row>
    <row r="50" spans="1:9" s="30" customFormat="1" ht="72.75" customHeight="1" x14ac:dyDescent="0.3">
      <c r="A50" s="4" t="s">
        <v>41</v>
      </c>
      <c r="B50" s="31" t="s">
        <v>103</v>
      </c>
      <c r="C50" s="69">
        <f>C51+C52</f>
        <v>1920.5</v>
      </c>
      <c r="D50" s="69">
        <f t="shared" ref="D50:E50" si="18">D51+D52</f>
        <v>0</v>
      </c>
      <c r="E50" s="69">
        <f t="shared" si="18"/>
        <v>77941</v>
      </c>
      <c r="F50" s="71"/>
      <c r="G50" s="71">
        <f t="shared" si="2"/>
        <v>4058.37021608956</v>
      </c>
      <c r="H50" s="28"/>
      <c r="I50" s="29"/>
    </row>
    <row r="51" spans="1:9" s="30" customFormat="1" ht="65.400000000000006" customHeight="1" x14ac:dyDescent="0.3">
      <c r="A51" s="52" t="s">
        <v>266</v>
      </c>
      <c r="B51" s="31" t="s">
        <v>265</v>
      </c>
      <c r="C51" s="69">
        <v>1920.5</v>
      </c>
      <c r="D51" s="69"/>
      <c r="E51" s="69"/>
      <c r="F51" s="71"/>
      <c r="G51" s="71"/>
      <c r="H51" s="28"/>
      <c r="I51" s="29"/>
    </row>
    <row r="52" spans="1:9" s="30" customFormat="1" ht="76.2" customHeight="1" x14ac:dyDescent="0.3">
      <c r="A52" s="52" t="s">
        <v>256</v>
      </c>
      <c r="B52" s="31" t="s">
        <v>289</v>
      </c>
      <c r="C52" s="69"/>
      <c r="D52" s="69"/>
      <c r="E52" s="69">
        <v>77941</v>
      </c>
      <c r="F52" s="71"/>
      <c r="G52" s="71" t="e">
        <f t="shared" si="2"/>
        <v>#DIV/0!</v>
      </c>
      <c r="H52" s="28"/>
      <c r="I52" s="29"/>
    </row>
    <row r="53" spans="1:9" s="30" customFormat="1" ht="62.4" x14ac:dyDescent="0.3">
      <c r="A53" s="4" t="s">
        <v>42</v>
      </c>
      <c r="B53" s="31" t="s">
        <v>104</v>
      </c>
      <c r="C53" s="67">
        <f t="shared" ref="C53:E53" si="19">C54</f>
        <v>523050.22</v>
      </c>
      <c r="D53" s="67">
        <f t="shared" si="19"/>
        <v>16328205.800000001</v>
      </c>
      <c r="E53" s="67">
        <f t="shared" si="19"/>
        <v>19495309.57</v>
      </c>
      <c r="F53" s="71">
        <f t="shared" si="1"/>
        <v>119.39652040642457</v>
      </c>
      <c r="G53" s="71">
        <f t="shared" si="2"/>
        <v>3727.2347519517348</v>
      </c>
      <c r="H53" s="28"/>
      <c r="I53" s="29"/>
    </row>
    <row r="54" spans="1:9" s="30" customFormat="1" ht="31.2" x14ac:dyDescent="0.3">
      <c r="A54" s="4" t="s">
        <v>43</v>
      </c>
      <c r="B54" s="31" t="s">
        <v>105</v>
      </c>
      <c r="C54" s="67">
        <f t="shared" ref="C54" si="20">C55+C56</f>
        <v>523050.22</v>
      </c>
      <c r="D54" s="67">
        <f t="shared" ref="D54:E54" si="21">D55+D56</f>
        <v>16328205.800000001</v>
      </c>
      <c r="E54" s="67">
        <f t="shared" si="21"/>
        <v>19495309.57</v>
      </c>
      <c r="F54" s="71">
        <f t="shared" si="1"/>
        <v>119.39652040642457</v>
      </c>
      <c r="G54" s="71">
        <f t="shared" si="2"/>
        <v>3727.2347519517348</v>
      </c>
      <c r="H54" s="28"/>
      <c r="I54" s="29"/>
    </row>
    <row r="55" spans="1:9" s="30" customFormat="1" ht="34.5" customHeight="1" x14ac:dyDescent="0.3">
      <c r="A55" s="4" t="s">
        <v>44</v>
      </c>
      <c r="B55" s="31" t="s">
        <v>149</v>
      </c>
      <c r="C55" s="69">
        <v>380608.98</v>
      </c>
      <c r="D55" s="67">
        <v>16221205.800000001</v>
      </c>
      <c r="E55" s="69">
        <v>19301497.789999999</v>
      </c>
      <c r="F55" s="71">
        <f t="shared" si="1"/>
        <v>118.98929110436414</v>
      </c>
      <c r="G55" s="71">
        <f t="shared" si="2"/>
        <v>5071.2145020855787</v>
      </c>
      <c r="H55" s="28"/>
      <c r="I55" s="29"/>
    </row>
    <row r="56" spans="1:9" s="30" customFormat="1" ht="46.8" x14ac:dyDescent="0.3">
      <c r="A56" s="4" t="s">
        <v>45</v>
      </c>
      <c r="B56" s="31" t="s">
        <v>106</v>
      </c>
      <c r="C56" s="69">
        <v>142441.24</v>
      </c>
      <c r="D56" s="67">
        <v>107000</v>
      </c>
      <c r="E56" s="69">
        <v>193811.78</v>
      </c>
      <c r="F56" s="71">
        <f t="shared" si="1"/>
        <v>181.1325046728972</v>
      </c>
      <c r="G56" s="71">
        <f t="shared" si="2"/>
        <v>136.06437293019914</v>
      </c>
      <c r="H56" s="28"/>
      <c r="I56" s="29"/>
    </row>
    <row r="57" spans="1:9" s="30" customFormat="1" ht="15.6" x14ac:dyDescent="0.3">
      <c r="A57" s="2" t="s">
        <v>107</v>
      </c>
      <c r="B57" s="27" t="s">
        <v>108</v>
      </c>
      <c r="C57" s="70">
        <f>C58</f>
        <v>0</v>
      </c>
      <c r="D57" s="68">
        <f>D58</f>
        <v>0</v>
      </c>
      <c r="E57" s="70">
        <f>E58</f>
        <v>0</v>
      </c>
      <c r="F57" s="71"/>
      <c r="G57" s="71"/>
      <c r="H57" s="28"/>
      <c r="I57" s="29"/>
    </row>
    <row r="58" spans="1:9" s="30" customFormat="1" ht="31.2" x14ac:dyDescent="0.3">
      <c r="A58" s="4" t="s">
        <v>109</v>
      </c>
      <c r="B58" s="31" t="s">
        <v>110</v>
      </c>
      <c r="C58" s="69"/>
      <c r="D58" s="67"/>
      <c r="E58" s="69"/>
      <c r="F58" s="71"/>
      <c r="G58" s="71"/>
      <c r="H58" s="28"/>
      <c r="I58" s="29"/>
    </row>
    <row r="59" spans="1:9" s="30" customFormat="1" ht="15.6" x14ac:dyDescent="0.3">
      <c r="A59" s="2" t="s">
        <v>46</v>
      </c>
      <c r="B59" s="27" t="s">
        <v>111</v>
      </c>
      <c r="C59" s="68">
        <f>C60+C61+C62+C63+C64+C65+C66+C67+C68+C69+C70+C71+C72+C73+C74+C75</f>
        <v>1682641.32</v>
      </c>
      <c r="D59" s="68">
        <f t="shared" ref="D59:E59" si="22">D60+D61+D62+D63+D64+D65+D66+D67+D68+D69+D70+D71+D72+D73+D74+D75</f>
        <v>1100000</v>
      </c>
      <c r="E59" s="68">
        <f t="shared" si="22"/>
        <v>1355149.16</v>
      </c>
      <c r="F59" s="68" t="e">
        <f t="shared" ref="F59" si="23">F60+F61+F62+F63+F64+F65+F66+F67+F68+F69+F70+F71+F72+F73+F74+F75</f>
        <v>#DIV/0!</v>
      </c>
      <c r="G59" s="71">
        <f t="shared" si="2"/>
        <v>80.537019024351537</v>
      </c>
      <c r="H59" s="28"/>
      <c r="I59" s="29"/>
    </row>
    <row r="60" spans="1:9" s="30" customFormat="1" ht="62.4" x14ac:dyDescent="0.3">
      <c r="A60" s="4" t="s">
        <v>167</v>
      </c>
      <c r="B60" s="59" t="s">
        <v>168</v>
      </c>
      <c r="C60" s="67">
        <v>35458.82</v>
      </c>
      <c r="D60" s="67">
        <v>55000</v>
      </c>
      <c r="E60" s="67">
        <v>32240.69</v>
      </c>
      <c r="F60" s="71">
        <f t="shared" si="1"/>
        <v>58.619436363636353</v>
      </c>
      <c r="G60" s="71"/>
      <c r="H60" s="28"/>
      <c r="I60" s="29"/>
    </row>
    <row r="61" spans="1:9" s="30" customFormat="1" ht="81.75" customHeight="1" x14ac:dyDescent="0.3">
      <c r="A61" s="4" t="s">
        <v>169</v>
      </c>
      <c r="B61" s="59" t="s">
        <v>170</v>
      </c>
      <c r="C61" s="67">
        <v>174655.33</v>
      </c>
      <c r="D61" s="67">
        <v>280000</v>
      </c>
      <c r="E61" s="67">
        <v>236648.4</v>
      </c>
      <c r="F61" s="71">
        <f t="shared" si="1"/>
        <v>84.51728571428572</v>
      </c>
      <c r="G61" s="71"/>
      <c r="H61" s="28"/>
      <c r="I61" s="29"/>
    </row>
    <row r="62" spans="1:9" s="30" customFormat="1" ht="62.4" x14ac:dyDescent="0.3">
      <c r="A62" s="4" t="s">
        <v>181</v>
      </c>
      <c r="B62" s="59" t="s">
        <v>171</v>
      </c>
      <c r="C62" s="67">
        <v>52123.51</v>
      </c>
      <c r="D62" s="67">
        <v>135000</v>
      </c>
      <c r="E62" s="67">
        <v>64391.68</v>
      </c>
      <c r="F62" s="71">
        <f t="shared" si="1"/>
        <v>47.697540740740742</v>
      </c>
      <c r="G62" s="71"/>
      <c r="H62" s="28"/>
      <c r="I62" s="29"/>
    </row>
    <row r="63" spans="1:9" s="30" customFormat="1" ht="78" x14ac:dyDescent="0.3">
      <c r="A63" s="4" t="s">
        <v>182</v>
      </c>
      <c r="B63" s="59" t="s">
        <v>172</v>
      </c>
      <c r="C63" s="67">
        <v>57000</v>
      </c>
      <c r="D63" s="67">
        <v>100000</v>
      </c>
      <c r="E63" s="67">
        <v>357000</v>
      </c>
      <c r="F63" s="71">
        <f t="shared" si="1"/>
        <v>357</v>
      </c>
      <c r="G63" s="71"/>
      <c r="H63" s="28"/>
      <c r="I63" s="29"/>
    </row>
    <row r="64" spans="1:9" s="30" customFormat="1" ht="62.4" x14ac:dyDescent="0.3">
      <c r="A64" s="4" t="s">
        <v>257</v>
      </c>
      <c r="B64" s="59" t="s">
        <v>275</v>
      </c>
      <c r="C64" s="67"/>
      <c r="D64" s="67"/>
      <c r="E64" s="67">
        <v>3000</v>
      </c>
      <c r="F64" s="71"/>
      <c r="G64" s="71"/>
      <c r="H64" s="28"/>
      <c r="I64" s="29"/>
    </row>
    <row r="65" spans="1:10" s="30" customFormat="1" ht="32.4" customHeight="1" x14ac:dyDescent="0.3">
      <c r="A65" s="4" t="s">
        <v>183</v>
      </c>
      <c r="B65" s="59" t="s">
        <v>173</v>
      </c>
      <c r="C65" s="67">
        <v>64296.37</v>
      </c>
      <c r="D65" s="67">
        <v>80000</v>
      </c>
      <c r="E65" s="67">
        <v>19512.21</v>
      </c>
      <c r="F65" s="71">
        <f t="shared" si="1"/>
        <v>24.390262499999999</v>
      </c>
      <c r="G65" s="71"/>
      <c r="H65" s="28"/>
      <c r="I65" s="29"/>
    </row>
    <row r="66" spans="1:10" s="30" customFormat="1" ht="93.6" x14ac:dyDescent="0.3">
      <c r="A66" s="4" t="s">
        <v>184</v>
      </c>
      <c r="B66" s="59" t="s">
        <v>174</v>
      </c>
      <c r="C66" s="67">
        <v>10386.08</v>
      </c>
      <c r="D66" s="67"/>
      <c r="E66" s="67">
        <v>6324.19</v>
      </c>
      <c r="F66" s="71" t="e">
        <f t="shared" si="1"/>
        <v>#DIV/0!</v>
      </c>
      <c r="G66" s="71"/>
      <c r="H66" s="28"/>
      <c r="I66" s="29"/>
    </row>
    <row r="67" spans="1:10" s="30" customFormat="1" ht="64.5" customHeight="1" x14ac:dyDescent="0.3">
      <c r="A67" s="4" t="s">
        <v>185</v>
      </c>
      <c r="B67" s="59" t="s">
        <v>175</v>
      </c>
      <c r="C67" s="67">
        <v>5583.45</v>
      </c>
      <c r="D67" s="67"/>
      <c r="E67" s="67">
        <v>11886.21</v>
      </c>
      <c r="F67" s="71" t="e">
        <f t="shared" si="1"/>
        <v>#DIV/0!</v>
      </c>
      <c r="G67" s="71"/>
      <c r="H67" s="28"/>
      <c r="I67" s="29"/>
    </row>
    <row r="68" spans="1:10" s="30" customFormat="1" ht="27.6" customHeight="1" x14ac:dyDescent="0.3">
      <c r="A68" s="4" t="s">
        <v>186</v>
      </c>
      <c r="B68" s="59" t="s">
        <v>176</v>
      </c>
      <c r="C68" s="67">
        <v>35000</v>
      </c>
      <c r="D68" s="67">
        <v>50000</v>
      </c>
      <c r="E68" s="67"/>
      <c r="F68" s="71">
        <f t="shared" si="1"/>
        <v>0</v>
      </c>
      <c r="G68" s="71"/>
      <c r="H68" s="28"/>
      <c r="I68" s="29"/>
    </row>
    <row r="69" spans="1:10" s="30" customFormat="1" ht="37.200000000000003" customHeight="1" x14ac:dyDescent="0.3">
      <c r="A69" s="4" t="s">
        <v>187</v>
      </c>
      <c r="B69" s="59" t="s">
        <v>177</v>
      </c>
      <c r="C69" s="67">
        <v>57361.02</v>
      </c>
      <c r="D69" s="67">
        <v>80000</v>
      </c>
      <c r="E69" s="67">
        <v>61665.3</v>
      </c>
      <c r="F69" s="71">
        <f t="shared" si="1"/>
        <v>77.081625000000003</v>
      </c>
      <c r="G69" s="71"/>
      <c r="H69" s="28"/>
      <c r="I69" s="29"/>
    </row>
    <row r="70" spans="1:10" s="30" customFormat="1" ht="34.200000000000003" customHeight="1" x14ac:dyDescent="0.3">
      <c r="A70" s="4" t="s">
        <v>188</v>
      </c>
      <c r="B70" s="59" t="s">
        <v>178</v>
      </c>
      <c r="C70" s="67">
        <v>258489.05</v>
      </c>
      <c r="D70" s="67">
        <v>320000</v>
      </c>
      <c r="E70" s="67">
        <v>413860.14</v>
      </c>
      <c r="F70" s="71">
        <f t="shared" si="1"/>
        <v>129.33129375000001</v>
      </c>
      <c r="G70" s="71"/>
      <c r="H70" s="28"/>
      <c r="I70" s="29"/>
    </row>
    <row r="71" spans="1:10" s="30" customFormat="1" ht="69" customHeight="1" x14ac:dyDescent="0.3">
      <c r="A71" s="134" t="s">
        <v>261</v>
      </c>
      <c r="B71" s="59" t="s">
        <v>258</v>
      </c>
      <c r="C71" s="67">
        <v>30000</v>
      </c>
      <c r="D71" s="67"/>
      <c r="E71" s="67">
        <v>4000</v>
      </c>
      <c r="F71" s="71"/>
      <c r="G71" s="71"/>
      <c r="H71" s="28"/>
      <c r="I71" s="29"/>
    </row>
    <row r="72" spans="1:10" s="30" customFormat="1" ht="49.8" customHeight="1" x14ac:dyDescent="0.3">
      <c r="A72" s="134" t="s">
        <v>268</v>
      </c>
      <c r="B72" s="59" t="s">
        <v>267</v>
      </c>
      <c r="C72" s="67">
        <v>13000</v>
      </c>
      <c r="D72" s="67"/>
      <c r="E72" s="67">
        <v>15000</v>
      </c>
      <c r="F72" s="71"/>
      <c r="G72" s="71"/>
      <c r="H72" s="28"/>
      <c r="I72" s="29"/>
    </row>
    <row r="73" spans="1:10" s="30" customFormat="1" ht="48.6" customHeight="1" x14ac:dyDescent="0.3">
      <c r="A73" s="4" t="s">
        <v>189</v>
      </c>
      <c r="B73" s="59" t="s">
        <v>179</v>
      </c>
      <c r="C73" s="67">
        <v>814516.33</v>
      </c>
      <c r="D73" s="67"/>
      <c r="E73" s="67">
        <v>115606.77</v>
      </c>
      <c r="F73" s="71" t="e">
        <f t="shared" si="1"/>
        <v>#DIV/0!</v>
      </c>
      <c r="G73" s="71"/>
      <c r="H73" s="28"/>
      <c r="I73" s="29"/>
    </row>
    <row r="74" spans="1:10" s="30" customFormat="1" ht="62.4" x14ac:dyDescent="0.3">
      <c r="A74" s="4" t="s">
        <v>190</v>
      </c>
      <c r="B74" s="59" t="s">
        <v>180</v>
      </c>
      <c r="C74" s="67">
        <v>74394.740000000005</v>
      </c>
      <c r="D74" s="67"/>
      <c r="E74" s="67">
        <v>14013.57</v>
      </c>
      <c r="F74" s="71" t="e">
        <f t="shared" si="1"/>
        <v>#DIV/0!</v>
      </c>
      <c r="G74" s="71"/>
      <c r="H74" s="28"/>
      <c r="I74" s="29"/>
    </row>
    <row r="75" spans="1:10" s="30" customFormat="1" ht="78" x14ac:dyDescent="0.3">
      <c r="A75" s="4" t="s">
        <v>191</v>
      </c>
      <c r="B75" s="59" t="s">
        <v>252</v>
      </c>
      <c r="C75" s="67">
        <v>376.62</v>
      </c>
      <c r="D75" s="67"/>
      <c r="E75" s="67"/>
      <c r="F75" s="71" t="e">
        <f t="shared" si="1"/>
        <v>#DIV/0!</v>
      </c>
      <c r="G75" s="71"/>
      <c r="H75" s="28"/>
      <c r="I75" s="29"/>
    </row>
    <row r="76" spans="1:10" s="30" customFormat="1" ht="21.75" customHeight="1" x14ac:dyDescent="0.3">
      <c r="A76" s="4" t="s">
        <v>47</v>
      </c>
      <c r="B76" s="31" t="s">
        <v>112</v>
      </c>
      <c r="C76" s="68">
        <f t="shared" ref="C76" si="24">C77+C78</f>
        <v>0</v>
      </c>
      <c r="D76" s="68">
        <f t="shared" ref="D76:E76" si="25">D77+D78</f>
        <v>0</v>
      </c>
      <c r="E76" s="68">
        <f t="shared" si="25"/>
        <v>0</v>
      </c>
      <c r="F76" s="71"/>
      <c r="G76" s="71"/>
      <c r="H76" s="28"/>
      <c r="I76" s="29"/>
    </row>
    <row r="77" spans="1:10" s="30" customFormat="1" ht="62.4" x14ac:dyDescent="0.3">
      <c r="A77" s="4" t="s">
        <v>48</v>
      </c>
      <c r="B77" s="31" t="s">
        <v>113</v>
      </c>
      <c r="C77" s="69"/>
      <c r="D77" s="67"/>
      <c r="E77" s="69"/>
      <c r="F77" s="71"/>
      <c r="G77" s="71"/>
      <c r="H77" s="28"/>
      <c r="I77" s="29"/>
    </row>
    <row r="78" spans="1:10" s="30" customFormat="1" ht="46.8" x14ac:dyDescent="0.3">
      <c r="A78" s="4" t="s">
        <v>49</v>
      </c>
      <c r="B78" s="31" t="s">
        <v>114</v>
      </c>
      <c r="C78" s="69"/>
      <c r="D78" s="67"/>
      <c r="E78" s="69"/>
      <c r="F78" s="71"/>
      <c r="G78" s="71"/>
      <c r="H78" s="28"/>
      <c r="I78" s="29"/>
    </row>
    <row r="79" spans="1:10" s="30" customFormat="1" ht="46.8" x14ac:dyDescent="0.3">
      <c r="A79" s="4" t="s">
        <v>50</v>
      </c>
      <c r="B79" s="31" t="s">
        <v>115</v>
      </c>
      <c r="C79" s="69"/>
      <c r="D79" s="69"/>
      <c r="E79" s="69"/>
      <c r="F79" s="71"/>
      <c r="G79" s="71"/>
      <c r="H79" s="28"/>
      <c r="I79" s="29"/>
      <c r="J79" s="30" t="s">
        <v>0</v>
      </c>
    </row>
    <row r="80" spans="1:10" s="30" customFormat="1" ht="46.8" x14ac:dyDescent="0.3">
      <c r="A80" s="4" t="s">
        <v>116</v>
      </c>
      <c r="B80" s="31" t="s">
        <v>117</v>
      </c>
      <c r="C80" s="70">
        <f t="shared" ref="C80" si="26">C81+C82</f>
        <v>0</v>
      </c>
      <c r="D80" s="70"/>
      <c r="E80" s="70"/>
      <c r="F80" s="71"/>
      <c r="G80" s="71"/>
      <c r="H80" s="28"/>
      <c r="I80" s="29"/>
    </row>
    <row r="81" spans="1:9" s="30" customFormat="1" ht="46.8" x14ac:dyDescent="0.3">
      <c r="A81" s="4" t="s">
        <v>118</v>
      </c>
      <c r="B81" s="31" t="s">
        <v>119</v>
      </c>
      <c r="C81" s="69"/>
      <c r="D81" s="69"/>
      <c r="E81" s="69"/>
      <c r="F81" s="71"/>
      <c r="G81" s="71"/>
      <c r="H81" s="28"/>
      <c r="I81" s="29"/>
    </row>
    <row r="82" spans="1:9" s="30" customFormat="1" ht="31.2" hidden="1" customHeight="1" x14ac:dyDescent="0.3">
      <c r="A82" s="4" t="s">
        <v>120</v>
      </c>
      <c r="B82" s="31" t="s">
        <v>121</v>
      </c>
      <c r="C82" s="69"/>
      <c r="D82" s="69"/>
      <c r="E82" s="69"/>
      <c r="F82" s="71"/>
      <c r="G82" s="71"/>
      <c r="H82" s="28"/>
      <c r="I82" s="29"/>
    </row>
    <row r="83" spans="1:9" s="30" customFormat="1" ht="15.6" hidden="1" x14ac:dyDescent="0.3">
      <c r="A83" s="4" t="s">
        <v>51</v>
      </c>
      <c r="B83" s="31" t="s">
        <v>122</v>
      </c>
      <c r="C83" s="70">
        <f t="shared" ref="C83" si="27">C84+C85</f>
        <v>0</v>
      </c>
      <c r="D83" s="70"/>
      <c r="E83" s="70">
        <f t="shared" ref="E83" si="28">E84+E85</f>
        <v>0</v>
      </c>
      <c r="F83" s="71"/>
      <c r="G83" s="71"/>
      <c r="H83" s="28"/>
      <c r="I83" s="29" t="s">
        <v>0</v>
      </c>
    </row>
    <row r="84" spans="1:9" s="30" customFormat="1" ht="46.8" hidden="1" x14ac:dyDescent="0.3">
      <c r="A84" s="4" t="s">
        <v>52</v>
      </c>
      <c r="B84" s="31" t="s">
        <v>123</v>
      </c>
      <c r="C84" s="69"/>
      <c r="D84" s="69"/>
      <c r="E84" s="69"/>
      <c r="F84" s="71"/>
      <c r="G84" s="71"/>
      <c r="H84" s="28"/>
      <c r="I84" s="29"/>
    </row>
    <row r="85" spans="1:9" s="30" customFormat="1" ht="62.4" hidden="1" x14ac:dyDescent="0.3">
      <c r="A85" s="4" t="s">
        <v>53</v>
      </c>
      <c r="B85" s="31" t="s">
        <v>124</v>
      </c>
      <c r="C85" s="69"/>
      <c r="D85" s="69"/>
      <c r="E85" s="69"/>
      <c r="F85" s="71"/>
      <c r="G85" s="71"/>
      <c r="H85" s="28"/>
      <c r="I85" s="29"/>
    </row>
    <row r="86" spans="1:9" s="30" customFormat="1" ht="78" customHeight="1" x14ac:dyDescent="0.3">
      <c r="A86" s="5" t="s">
        <v>54</v>
      </c>
      <c r="B86" s="31" t="s">
        <v>125</v>
      </c>
      <c r="C86" s="68">
        <f t="shared" ref="C86" si="29">C87+C88</f>
        <v>0</v>
      </c>
      <c r="D86" s="68"/>
      <c r="E86" s="68">
        <f t="shared" ref="E86" si="30">E87+E88</f>
        <v>0</v>
      </c>
      <c r="F86" s="71"/>
      <c r="G86" s="71"/>
      <c r="H86" s="28"/>
      <c r="I86" s="29"/>
    </row>
    <row r="87" spans="1:9" s="30" customFormat="1" ht="31.2" x14ac:dyDescent="0.3">
      <c r="A87" s="5" t="s">
        <v>126</v>
      </c>
      <c r="B87" s="31" t="s">
        <v>127</v>
      </c>
      <c r="C87" s="67"/>
      <c r="D87" s="67"/>
      <c r="E87" s="67"/>
      <c r="F87" s="71"/>
      <c r="G87" s="71"/>
      <c r="H87" s="28"/>
      <c r="I87" s="29"/>
    </row>
    <row r="88" spans="1:9" s="30" customFormat="1" ht="15.6" x14ac:dyDescent="0.3">
      <c r="A88" s="4" t="s">
        <v>55</v>
      </c>
      <c r="B88" s="31" t="s">
        <v>128</v>
      </c>
      <c r="C88" s="69"/>
      <c r="D88" s="67"/>
      <c r="E88" s="69"/>
      <c r="F88" s="71"/>
      <c r="G88" s="71"/>
      <c r="H88" s="28"/>
      <c r="I88" s="29"/>
    </row>
    <row r="89" spans="1:9" s="30" customFormat="1" ht="46.8" x14ac:dyDescent="0.3">
      <c r="A89" s="4" t="s">
        <v>56</v>
      </c>
      <c r="B89" s="31" t="s">
        <v>129</v>
      </c>
      <c r="C89" s="69"/>
      <c r="D89" s="67"/>
      <c r="E89" s="69"/>
      <c r="F89" s="71"/>
      <c r="G89" s="71"/>
      <c r="H89" s="28"/>
      <c r="I89" s="29"/>
    </row>
    <row r="90" spans="1:9" s="30" customFormat="1" ht="18" customHeight="1" x14ac:dyDescent="0.3">
      <c r="A90" s="4" t="s">
        <v>130</v>
      </c>
      <c r="B90" s="31" t="s">
        <v>131</v>
      </c>
      <c r="C90" s="67">
        <f t="shared" ref="C90" si="31">C91</f>
        <v>0</v>
      </c>
      <c r="D90" s="67"/>
      <c r="E90" s="67"/>
      <c r="F90" s="71"/>
      <c r="G90" s="71"/>
      <c r="H90" s="28"/>
      <c r="I90" s="29"/>
    </row>
    <row r="91" spans="1:9" s="30" customFormat="1" ht="31.2" x14ac:dyDescent="0.3">
      <c r="A91" s="4" t="s">
        <v>132</v>
      </c>
      <c r="B91" s="31" t="s">
        <v>133</v>
      </c>
      <c r="C91" s="69"/>
      <c r="D91" s="67"/>
      <c r="E91" s="69"/>
      <c r="F91" s="71"/>
      <c r="G91" s="71"/>
      <c r="H91" s="28"/>
      <c r="I91" s="29"/>
    </row>
    <row r="92" spans="1:9" s="30" customFormat="1" ht="30" hidden="1" customHeight="1" x14ac:dyDescent="0.3">
      <c r="A92" s="4" t="s">
        <v>152</v>
      </c>
      <c r="B92" s="31" t="s">
        <v>153</v>
      </c>
      <c r="C92" s="69"/>
      <c r="D92" s="67"/>
      <c r="E92" s="69"/>
      <c r="F92" s="71"/>
      <c r="G92" s="71"/>
      <c r="H92" s="28"/>
      <c r="I92" s="29"/>
    </row>
    <row r="93" spans="1:9" s="30" customFormat="1" ht="46.8" x14ac:dyDescent="0.3">
      <c r="A93" s="4" t="s">
        <v>134</v>
      </c>
      <c r="B93" s="31" t="s">
        <v>135</v>
      </c>
      <c r="C93" s="69"/>
      <c r="D93" s="67"/>
      <c r="E93" s="69"/>
      <c r="F93" s="71"/>
      <c r="G93" s="71"/>
      <c r="H93" s="28"/>
      <c r="I93" s="29"/>
    </row>
    <row r="94" spans="1:9" s="30" customFormat="1" ht="46.8" x14ac:dyDescent="0.3">
      <c r="A94" s="4" t="s">
        <v>57</v>
      </c>
      <c r="B94" s="31" t="s">
        <v>136</v>
      </c>
      <c r="C94" s="69"/>
      <c r="D94" s="67"/>
      <c r="E94" s="69"/>
      <c r="F94" s="71"/>
      <c r="G94" s="71"/>
      <c r="H94" s="28"/>
      <c r="I94" s="29"/>
    </row>
    <row r="95" spans="1:9" s="30" customFormat="1" ht="31.2" x14ac:dyDescent="0.3">
      <c r="A95" s="4" t="s">
        <v>58</v>
      </c>
      <c r="B95" s="31" t="s">
        <v>137</v>
      </c>
      <c r="C95" s="69"/>
      <c r="D95" s="69"/>
      <c r="E95" s="69"/>
      <c r="F95" s="71"/>
      <c r="G95" s="71" t="e">
        <f t="shared" ref="G95:G98" si="32">E95/C95*100</f>
        <v>#DIV/0!</v>
      </c>
      <c r="H95" s="28"/>
      <c r="I95" s="29"/>
    </row>
    <row r="96" spans="1:9" s="30" customFormat="1" ht="15.6" x14ac:dyDescent="0.3">
      <c r="A96" s="52" t="s">
        <v>159</v>
      </c>
      <c r="B96" s="31" t="s">
        <v>160</v>
      </c>
      <c r="C96" s="128">
        <f t="shared" ref="C96" si="33">C97+C98</f>
        <v>62411.26</v>
      </c>
      <c r="D96" s="70">
        <f t="shared" ref="D96:E96" si="34">D97+D98</f>
        <v>180000</v>
      </c>
      <c r="E96" s="70">
        <f t="shared" si="34"/>
        <v>288259.57</v>
      </c>
      <c r="F96" s="71">
        <f t="shared" ref="F96:F98" si="35">E96/D96*100</f>
        <v>160.14420555555554</v>
      </c>
      <c r="G96" s="71">
        <f t="shared" si="32"/>
        <v>461.87109505560375</v>
      </c>
      <c r="H96" s="28"/>
      <c r="I96" s="29"/>
    </row>
    <row r="97" spans="1:9" s="30" customFormat="1" ht="16.5" customHeight="1" x14ac:dyDescent="0.3">
      <c r="A97" s="52" t="s">
        <v>162</v>
      </c>
      <c r="B97" s="31" t="s">
        <v>259</v>
      </c>
      <c r="C97" s="69">
        <v>62411.26</v>
      </c>
      <c r="D97" s="69"/>
      <c r="E97" s="69">
        <v>129294.77</v>
      </c>
      <c r="F97" s="71"/>
      <c r="G97" s="71">
        <f t="shared" si="32"/>
        <v>207.16577425291524</v>
      </c>
      <c r="H97" s="28"/>
      <c r="I97" s="29"/>
    </row>
    <row r="98" spans="1:9" s="30" customFormat="1" ht="15.6" x14ac:dyDescent="0.3">
      <c r="A98" s="52" t="s">
        <v>161</v>
      </c>
      <c r="B98" s="31" t="s">
        <v>260</v>
      </c>
      <c r="C98" s="69"/>
      <c r="D98" s="69">
        <v>180000</v>
      </c>
      <c r="E98" s="69">
        <v>158964.79999999999</v>
      </c>
      <c r="F98" s="71">
        <f t="shared" si="35"/>
        <v>88.313777777777773</v>
      </c>
      <c r="G98" s="71" t="e">
        <f t="shared" si="32"/>
        <v>#DIV/0!</v>
      </c>
      <c r="H98" s="28"/>
      <c r="I98" s="29"/>
    </row>
    <row r="99" spans="1:9" s="10" customFormat="1" ht="16.5" customHeight="1" x14ac:dyDescent="0.3">
      <c r="A99" s="8" t="s">
        <v>59</v>
      </c>
      <c r="B99" s="7" t="s">
        <v>138</v>
      </c>
      <c r="C99" s="130">
        <f>C100+C126+C104+C117+C130</f>
        <v>355678401.15000004</v>
      </c>
      <c r="D99" s="130">
        <f>D100+D104+D117+D126+D130</f>
        <v>853742974.41999996</v>
      </c>
      <c r="E99" s="130">
        <f>E100+E126+E104+E117+E130+E131</f>
        <v>546850006.69999993</v>
      </c>
      <c r="F99" s="71">
        <f t="shared" ref="F99:F100" si="36">E99/D99*100</f>
        <v>64.053236522562159</v>
      </c>
      <c r="G99" s="71">
        <f>E99/C99*100</f>
        <v>153.74844379976201</v>
      </c>
      <c r="H99" s="9"/>
      <c r="I99" s="32"/>
    </row>
    <row r="100" spans="1:9" s="12" customFormat="1" ht="15.6" customHeight="1" x14ac:dyDescent="0.3">
      <c r="A100" s="48" t="s">
        <v>139</v>
      </c>
      <c r="B100" s="54" t="s">
        <v>221</v>
      </c>
      <c r="C100" s="75">
        <f>C101+C102+C103</f>
        <v>89924000</v>
      </c>
      <c r="D100" s="132">
        <f>D101+D102+D103</f>
        <v>116217967</v>
      </c>
      <c r="E100" s="132">
        <f>E101+E102+E103</f>
        <v>86625993</v>
      </c>
      <c r="F100" s="71">
        <f t="shared" si="36"/>
        <v>74.537522240429482</v>
      </c>
      <c r="G100" s="71">
        <f t="shared" ref="G100" si="37">E100/C100*100</f>
        <v>96.332450736177208</v>
      </c>
      <c r="H100" s="11"/>
      <c r="I100" s="16"/>
    </row>
    <row r="101" spans="1:9" s="10" customFormat="1" ht="27.6" customHeight="1" x14ac:dyDescent="0.3">
      <c r="A101" s="49" t="s">
        <v>140</v>
      </c>
      <c r="B101" s="53" t="s">
        <v>222</v>
      </c>
      <c r="C101" s="77">
        <v>76808997</v>
      </c>
      <c r="D101" s="76">
        <v>103256000</v>
      </c>
      <c r="E101" s="77">
        <v>77442003</v>
      </c>
      <c r="F101" s="71">
        <f>E101/D101*100</f>
        <v>75.000002905400166</v>
      </c>
      <c r="G101" s="71">
        <f>E101/C101*100</f>
        <v>100.82413001695623</v>
      </c>
      <c r="H101" s="9"/>
      <c r="I101" s="32"/>
    </row>
    <row r="102" spans="1:9" s="12" customFormat="1" ht="27.6" customHeight="1" x14ac:dyDescent="0.3">
      <c r="A102" s="49" t="s">
        <v>141</v>
      </c>
      <c r="B102" s="53" t="s">
        <v>223</v>
      </c>
      <c r="C102" s="77">
        <v>12858003</v>
      </c>
      <c r="D102" s="76">
        <v>12961967</v>
      </c>
      <c r="E102" s="77">
        <v>9183990</v>
      </c>
      <c r="F102" s="71">
        <f>E102/D102*100</f>
        <v>70.853366622519559</v>
      </c>
      <c r="G102" s="71">
        <f>E102/C102*100</f>
        <v>71.426254916879401</v>
      </c>
      <c r="H102" s="11"/>
      <c r="I102" s="16"/>
    </row>
    <row r="103" spans="1:9" s="12" customFormat="1" ht="69" x14ac:dyDescent="0.3">
      <c r="A103" s="49" t="s">
        <v>253</v>
      </c>
      <c r="B103" s="53" t="s">
        <v>254</v>
      </c>
      <c r="C103" s="77">
        <v>257000</v>
      </c>
      <c r="D103" s="76"/>
      <c r="E103" s="77"/>
      <c r="F103" s="71"/>
      <c r="G103" s="71"/>
      <c r="H103" s="11"/>
      <c r="I103" s="16"/>
    </row>
    <row r="104" spans="1:9" s="12" customFormat="1" ht="15.6" x14ac:dyDescent="0.3">
      <c r="A104" s="61" t="s">
        <v>142</v>
      </c>
      <c r="B104" s="54" t="s">
        <v>196</v>
      </c>
      <c r="C104" s="70">
        <f>C105+C106+C112+C113+C114+C115</f>
        <v>36224197.759999998</v>
      </c>
      <c r="D104" s="70">
        <f>D105+D106+D108+D109+D110+D111+D112+D113+D114+D115</f>
        <v>352934479.89999998</v>
      </c>
      <c r="E104" s="70">
        <f>E105+E106+E108+E109+E110+E111+E112+E113+E114+E115</f>
        <v>209705403.31999996</v>
      </c>
      <c r="F104" s="71">
        <f t="shared" ref="F104:F121" si="38">E104/D104*100</f>
        <v>59.417658308538634</v>
      </c>
      <c r="G104" s="71"/>
      <c r="H104" s="11"/>
      <c r="I104" s="33"/>
    </row>
    <row r="105" spans="1:9" s="12" customFormat="1" ht="31.2" x14ac:dyDescent="0.3">
      <c r="A105" s="60" t="s">
        <v>155</v>
      </c>
      <c r="B105" s="53" t="s">
        <v>197</v>
      </c>
      <c r="C105" s="73">
        <v>21619202.050000001</v>
      </c>
      <c r="D105" s="73">
        <v>292072709.37</v>
      </c>
      <c r="E105" s="73">
        <v>167914349.88999999</v>
      </c>
      <c r="F105" s="71">
        <f t="shared" si="38"/>
        <v>57.49059891702678</v>
      </c>
      <c r="G105" s="71"/>
      <c r="H105" s="11"/>
      <c r="I105" s="33"/>
    </row>
    <row r="106" spans="1:9" s="12" customFormat="1" ht="62.4" x14ac:dyDescent="0.3">
      <c r="A106" s="90" t="s">
        <v>198</v>
      </c>
      <c r="B106" s="92" t="s">
        <v>224</v>
      </c>
      <c r="C106" s="136">
        <f>C107</f>
        <v>5430715.3099999996</v>
      </c>
      <c r="D106" s="74">
        <f t="shared" ref="D106:E106" si="39">D107</f>
        <v>18091823.199999999</v>
      </c>
      <c r="E106" s="74">
        <f t="shared" si="39"/>
        <v>16288845.99</v>
      </c>
      <c r="F106" s="71">
        <f t="shared" si="38"/>
        <v>90.03429786999024</v>
      </c>
      <c r="G106" s="71"/>
      <c r="H106" s="11"/>
      <c r="I106" s="33"/>
    </row>
    <row r="107" spans="1:9" s="12" customFormat="1" ht="62.25" customHeight="1" x14ac:dyDescent="0.3">
      <c r="A107" s="62" t="s">
        <v>199</v>
      </c>
      <c r="B107" s="91" t="s">
        <v>200</v>
      </c>
      <c r="C107" s="135">
        <v>5430715.3099999996</v>
      </c>
      <c r="D107" s="137">
        <v>18091823.199999999</v>
      </c>
      <c r="E107" s="73">
        <v>16288845.99</v>
      </c>
      <c r="F107" s="71">
        <f t="shared" si="38"/>
        <v>90.03429786999024</v>
      </c>
      <c r="G107" s="71"/>
      <c r="H107" s="11"/>
      <c r="I107" s="33"/>
    </row>
    <row r="108" spans="1:9" s="12" customFormat="1" ht="56.4" customHeight="1" x14ac:dyDescent="0.3">
      <c r="A108" s="62" t="s">
        <v>277</v>
      </c>
      <c r="B108" s="91" t="s">
        <v>276</v>
      </c>
      <c r="C108" s="135"/>
      <c r="D108" s="80">
        <v>2911112.8</v>
      </c>
      <c r="E108" s="73">
        <v>2911112.8</v>
      </c>
      <c r="F108" s="71"/>
      <c r="G108" s="71"/>
      <c r="H108" s="11"/>
      <c r="I108" s="33"/>
    </row>
    <row r="109" spans="1:9" s="12" customFormat="1" ht="34.799999999999997" customHeight="1" x14ac:dyDescent="0.3">
      <c r="A109" s="62" t="s">
        <v>279</v>
      </c>
      <c r="B109" s="91" t="s">
        <v>278</v>
      </c>
      <c r="C109" s="135"/>
      <c r="D109" s="80">
        <v>2427011</v>
      </c>
      <c r="E109" s="73">
        <v>499420.2</v>
      </c>
      <c r="F109" s="71"/>
      <c r="G109" s="71"/>
      <c r="H109" s="11"/>
      <c r="I109" s="33"/>
    </row>
    <row r="110" spans="1:9" s="12" customFormat="1" ht="36" customHeight="1" x14ac:dyDescent="0.3">
      <c r="A110" s="62" t="s">
        <v>281</v>
      </c>
      <c r="B110" s="91" t="s">
        <v>280</v>
      </c>
      <c r="C110" s="135"/>
      <c r="D110" s="73">
        <v>7444138.8300000001</v>
      </c>
      <c r="E110" s="73">
        <v>6987790.2599999998</v>
      </c>
      <c r="F110" s="71"/>
      <c r="G110" s="71"/>
      <c r="H110" s="11"/>
      <c r="I110" s="33"/>
    </row>
    <row r="111" spans="1:9" s="12" customFormat="1" ht="45" customHeight="1" x14ac:dyDescent="0.3">
      <c r="A111" s="62" t="s">
        <v>283</v>
      </c>
      <c r="B111" s="91" t="s">
        <v>282</v>
      </c>
      <c r="C111" s="135"/>
      <c r="D111" s="73">
        <v>10940576</v>
      </c>
      <c r="E111" s="73">
        <v>4504834.95</v>
      </c>
      <c r="F111" s="71"/>
      <c r="G111" s="71"/>
      <c r="H111" s="11"/>
      <c r="I111" s="33"/>
    </row>
    <row r="112" spans="1:9" s="12" customFormat="1" ht="62.4" x14ac:dyDescent="0.3">
      <c r="A112" s="60" t="s">
        <v>163</v>
      </c>
      <c r="B112" s="53" t="s">
        <v>201</v>
      </c>
      <c r="C112" s="73">
        <v>1533618.35</v>
      </c>
      <c r="D112" s="73"/>
      <c r="E112" s="73"/>
      <c r="F112" s="71" t="e">
        <f t="shared" si="38"/>
        <v>#DIV/0!</v>
      </c>
      <c r="G112" s="71"/>
      <c r="H112" s="11"/>
      <c r="I112" s="33"/>
    </row>
    <row r="113" spans="1:9" s="12" customFormat="1" ht="46.8" x14ac:dyDescent="0.3">
      <c r="A113" s="60" t="s">
        <v>164</v>
      </c>
      <c r="B113" s="53" t="s">
        <v>202</v>
      </c>
      <c r="C113" s="73">
        <v>1780168.04</v>
      </c>
      <c r="D113" s="73">
        <v>414639</v>
      </c>
      <c r="E113" s="73">
        <v>414639</v>
      </c>
      <c r="F113" s="71">
        <f t="shared" si="38"/>
        <v>100</v>
      </c>
      <c r="G113" s="71"/>
      <c r="H113" s="11"/>
      <c r="I113" s="33"/>
    </row>
    <row r="114" spans="1:9" s="12" customFormat="1" ht="15.6" x14ac:dyDescent="0.3">
      <c r="A114" s="62" t="s">
        <v>203</v>
      </c>
      <c r="B114" s="53" t="s">
        <v>204</v>
      </c>
      <c r="C114" s="73">
        <v>398370</v>
      </c>
      <c r="D114" s="73">
        <v>54348</v>
      </c>
      <c r="E114" s="73">
        <v>54348</v>
      </c>
      <c r="F114" s="71">
        <f t="shared" si="38"/>
        <v>100</v>
      </c>
      <c r="G114" s="72"/>
      <c r="H114" s="11"/>
      <c r="I114" s="33"/>
    </row>
    <row r="115" spans="1:9" s="12" customFormat="1" ht="15.6" x14ac:dyDescent="0.3">
      <c r="A115" s="61" t="s">
        <v>143</v>
      </c>
      <c r="B115" s="54" t="s">
        <v>273</v>
      </c>
      <c r="C115" s="75">
        <f t="shared" ref="C115:E115" si="40">C116</f>
        <v>5462124.0099999998</v>
      </c>
      <c r="D115" s="75">
        <f>D116</f>
        <v>18578121.699999999</v>
      </c>
      <c r="E115" s="75">
        <f t="shared" si="40"/>
        <v>10130062.23</v>
      </c>
      <c r="F115" s="71">
        <f t="shared" si="38"/>
        <v>54.526837500477789</v>
      </c>
      <c r="G115" s="72"/>
      <c r="H115" s="11"/>
      <c r="I115" s="33"/>
    </row>
    <row r="116" spans="1:9" s="12" customFormat="1" ht="46.8" x14ac:dyDescent="0.3">
      <c r="A116" s="60" t="s">
        <v>156</v>
      </c>
      <c r="B116" s="57" t="s">
        <v>205</v>
      </c>
      <c r="C116" s="76">
        <v>5462124.0099999998</v>
      </c>
      <c r="D116" s="76">
        <v>18578121.699999999</v>
      </c>
      <c r="E116" s="76">
        <v>10130062.23</v>
      </c>
      <c r="F116" s="71">
        <f t="shared" si="38"/>
        <v>54.526837500477789</v>
      </c>
      <c r="G116" s="72"/>
      <c r="H116" s="11"/>
      <c r="I116" s="33"/>
    </row>
    <row r="117" spans="1:9" s="12" customFormat="1" ht="15.6" x14ac:dyDescent="0.3">
      <c r="A117" s="61" t="s">
        <v>144</v>
      </c>
      <c r="B117" s="47" t="s">
        <v>206</v>
      </c>
      <c r="C117" s="75">
        <f>C118+C119+C120+C121+C122+C123+C124+C125</f>
        <v>212821138.91000003</v>
      </c>
      <c r="D117" s="132">
        <f>D118+D119+D120+D121+D122+D123+D124+D125</f>
        <v>345982524.01999998</v>
      </c>
      <c r="E117" s="132">
        <f>E118+E119+E120+E121+E122+E123+E124+E125</f>
        <v>227634831.14999998</v>
      </c>
      <c r="F117" s="71">
        <f t="shared" si="38"/>
        <v>65.793736777537717</v>
      </c>
      <c r="G117" s="72">
        <f t="shared" ref="G117:G118" si="41">E117/C117*100</f>
        <v>106.96063009335953</v>
      </c>
      <c r="H117" s="11"/>
      <c r="I117" s="33"/>
    </row>
    <row r="118" spans="1:9" s="12" customFormat="1" ht="33" customHeight="1" x14ac:dyDescent="0.3">
      <c r="A118" s="60" t="s">
        <v>207</v>
      </c>
      <c r="B118" s="56" t="s">
        <v>208</v>
      </c>
      <c r="C118" s="77">
        <v>210281132.43000001</v>
      </c>
      <c r="D118" s="76">
        <v>324967927.18000001</v>
      </c>
      <c r="E118" s="77">
        <v>217953865.84999999</v>
      </c>
      <c r="F118" s="71">
        <f t="shared" si="38"/>
        <v>67.069346732570068</v>
      </c>
      <c r="G118" s="72">
        <f t="shared" si="41"/>
        <v>103.64879784093523</v>
      </c>
      <c r="H118" s="11"/>
      <c r="I118" s="33"/>
    </row>
    <row r="119" spans="1:9" s="10" customFormat="1" ht="49.5" customHeight="1" x14ac:dyDescent="0.3">
      <c r="A119" s="58" t="s">
        <v>145</v>
      </c>
      <c r="B119" s="57" t="s">
        <v>209</v>
      </c>
      <c r="C119" s="79"/>
      <c r="D119" s="78"/>
      <c r="E119" s="79"/>
      <c r="F119" s="71"/>
      <c r="G119" s="72" t="e">
        <f>E119/C119*100</f>
        <v>#DIV/0!</v>
      </c>
      <c r="H119" s="9"/>
      <c r="I119" s="16" t="s">
        <v>0</v>
      </c>
    </row>
    <row r="120" spans="1:9" s="10" customFormat="1" ht="62.4" x14ac:dyDescent="0.3">
      <c r="A120" s="63" t="s">
        <v>210</v>
      </c>
      <c r="B120" s="64" t="s">
        <v>211</v>
      </c>
      <c r="C120" s="87">
        <v>1171072.8</v>
      </c>
      <c r="D120" s="80">
        <v>4365043</v>
      </c>
      <c r="E120" s="80">
        <v>1653587.69</v>
      </c>
      <c r="F120" s="71">
        <f t="shared" si="38"/>
        <v>37.882506312079855</v>
      </c>
      <c r="G120" s="72">
        <f t="shared" ref="G120" si="42">E120/C120*100</f>
        <v>141.20280908240716</v>
      </c>
      <c r="H120" s="9"/>
      <c r="I120" s="16"/>
    </row>
    <row r="121" spans="1:9" s="10" customFormat="1" ht="46.5" customHeight="1" x14ac:dyDescent="0.3">
      <c r="A121" s="63" t="s">
        <v>212</v>
      </c>
      <c r="B121" s="64" t="s">
        <v>213</v>
      </c>
      <c r="C121" s="88"/>
      <c r="D121" s="80">
        <v>14189868</v>
      </c>
      <c r="E121" s="81">
        <v>6567510</v>
      </c>
      <c r="F121" s="71">
        <f t="shared" si="38"/>
        <v>46.283094388193042</v>
      </c>
      <c r="G121" s="72"/>
      <c r="H121" s="9"/>
      <c r="I121" s="16"/>
    </row>
    <row r="122" spans="1:9" s="12" customFormat="1" ht="27.75" customHeight="1" x14ac:dyDescent="0.3">
      <c r="A122" s="58" t="s">
        <v>146</v>
      </c>
      <c r="B122" s="53" t="s">
        <v>215</v>
      </c>
      <c r="C122" s="83">
        <v>1091865.75</v>
      </c>
      <c r="D122" s="82">
        <v>1599044</v>
      </c>
      <c r="E122" s="83">
        <v>1236760.57</v>
      </c>
      <c r="F122" s="72">
        <f>E122/D122*100</f>
        <v>77.34374851473757</v>
      </c>
      <c r="G122" s="72">
        <f>E122/C122*100</f>
        <v>113.27038786590751</v>
      </c>
      <c r="H122" s="11"/>
      <c r="I122" s="16"/>
    </row>
    <row r="123" spans="1:9" s="12" customFormat="1" ht="47.4" thickBot="1" x14ac:dyDescent="0.35">
      <c r="A123" s="62" t="s">
        <v>214</v>
      </c>
      <c r="B123" s="65" t="s">
        <v>216</v>
      </c>
      <c r="C123" s="89"/>
      <c r="D123" s="84">
        <v>18278</v>
      </c>
      <c r="E123" s="77">
        <v>0</v>
      </c>
      <c r="F123" s="72">
        <f>E123/D123*100</f>
        <v>0</v>
      </c>
      <c r="G123" s="72"/>
      <c r="H123" s="11"/>
      <c r="I123" s="16"/>
    </row>
    <row r="124" spans="1:9" s="12" customFormat="1" ht="27.6" x14ac:dyDescent="0.3">
      <c r="A124" s="58" t="s">
        <v>147</v>
      </c>
      <c r="B124" s="53" t="s">
        <v>217</v>
      </c>
      <c r="C124" s="79">
        <v>277067.93</v>
      </c>
      <c r="D124" s="78">
        <v>226635.84</v>
      </c>
      <c r="E124" s="79">
        <v>223107.04</v>
      </c>
      <c r="F124" s="72">
        <f>E124/D124*100</f>
        <v>98.442964713789323</v>
      </c>
      <c r="G124" s="72">
        <f>E124/C124*100</f>
        <v>80.524310410086073</v>
      </c>
      <c r="H124" s="11"/>
      <c r="I124" s="16"/>
    </row>
    <row r="125" spans="1:9" s="12" customFormat="1" ht="31.8" thickBot="1" x14ac:dyDescent="0.35">
      <c r="A125" s="62" t="s">
        <v>218</v>
      </c>
      <c r="B125" s="66" t="s">
        <v>219</v>
      </c>
      <c r="C125" s="88"/>
      <c r="D125" s="84">
        <v>615728</v>
      </c>
      <c r="E125" s="79">
        <v>0</v>
      </c>
      <c r="F125" s="72">
        <f>E125/D125*100</f>
        <v>0</v>
      </c>
      <c r="G125" s="72"/>
      <c r="H125" s="11"/>
      <c r="I125" s="16"/>
    </row>
    <row r="126" spans="1:9" s="12" customFormat="1" ht="15.6" x14ac:dyDescent="0.3">
      <c r="A126" s="48" t="s">
        <v>60</v>
      </c>
      <c r="B126" s="47" t="s">
        <v>166</v>
      </c>
      <c r="C126" s="94">
        <f>C127+C128+C129</f>
        <v>16666720</v>
      </c>
      <c r="D126" s="94">
        <f t="shared" ref="D126:E126" si="43">D127+D128+D129</f>
        <v>38600716.5</v>
      </c>
      <c r="E126" s="94">
        <f t="shared" si="43"/>
        <v>22905526.310000002</v>
      </c>
      <c r="F126" s="85">
        <f>E126/D126*100</f>
        <v>59.339640262895124</v>
      </c>
      <c r="G126" s="85">
        <f>E126/C126*100</f>
        <v>137.43271807530218</v>
      </c>
      <c r="H126" s="11"/>
      <c r="I126" s="13"/>
    </row>
    <row r="127" spans="1:9" s="12" customFormat="1" ht="43.5" customHeight="1" x14ac:dyDescent="0.3">
      <c r="A127" s="49" t="s">
        <v>220</v>
      </c>
      <c r="B127" s="55" t="s">
        <v>165</v>
      </c>
      <c r="C127" s="86">
        <v>9850430</v>
      </c>
      <c r="D127" s="86">
        <v>16805236.5</v>
      </c>
      <c r="E127" s="86">
        <v>8491972</v>
      </c>
      <c r="F127" s="85">
        <f t="shared" ref="F127:F131" si="44">E127/D127*100</f>
        <v>50.531701829962351</v>
      </c>
      <c r="G127" s="85">
        <f t="shared" ref="G127:G130" si="45">E127/C127*100</f>
        <v>86.209150260445483</v>
      </c>
      <c r="H127" s="11"/>
      <c r="I127" s="13"/>
    </row>
    <row r="128" spans="1:9" s="12" customFormat="1" ht="43.5" customHeight="1" x14ac:dyDescent="0.3">
      <c r="A128" s="49" t="s">
        <v>270</v>
      </c>
      <c r="B128" s="57" t="s">
        <v>269</v>
      </c>
      <c r="C128" s="86">
        <v>1816290</v>
      </c>
      <c r="D128" s="86">
        <v>21795480</v>
      </c>
      <c r="E128" s="86">
        <v>14413554.310000001</v>
      </c>
      <c r="F128" s="85">
        <f t="shared" si="44"/>
        <v>66.130933156782973</v>
      </c>
      <c r="G128" s="85"/>
      <c r="H128" s="11"/>
      <c r="I128" s="13"/>
    </row>
    <row r="129" spans="1:10" s="12" customFormat="1" ht="28.2" customHeight="1" x14ac:dyDescent="0.3">
      <c r="A129" s="49" t="s">
        <v>272</v>
      </c>
      <c r="B129" s="57" t="s">
        <v>271</v>
      </c>
      <c r="C129" s="86">
        <v>5000000</v>
      </c>
      <c r="D129" s="86"/>
      <c r="E129" s="86"/>
      <c r="F129" s="85"/>
      <c r="G129" s="85"/>
      <c r="H129" s="11"/>
      <c r="I129" s="13"/>
    </row>
    <row r="130" spans="1:10" s="12" customFormat="1" ht="41.4" x14ac:dyDescent="0.3">
      <c r="A130" s="49" t="s">
        <v>287</v>
      </c>
      <c r="B130" s="57" t="s">
        <v>284</v>
      </c>
      <c r="C130" s="95">
        <v>42344.480000000003</v>
      </c>
      <c r="D130" s="95">
        <v>7287</v>
      </c>
      <c r="E130" s="95">
        <v>57892</v>
      </c>
      <c r="F130" s="85">
        <f t="shared" si="44"/>
        <v>794.45588033484285</v>
      </c>
      <c r="G130" s="85">
        <f t="shared" si="45"/>
        <v>136.71675741442567</v>
      </c>
      <c r="H130" s="11"/>
      <c r="I130" s="13"/>
    </row>
    <row r="131" spans="1:10" s="12" customFormat="1" ht="31.2" customHeight="1" x14ac:dyDescent="0.3">
      <c r="A131" s="49" t="s">
        <v>286</v>
      </c>
      <c r="B131" s="57" t="s">
        <v>285</v>
      </c>
      <c r="C131" s="95">
        <v>-42344.480000000003</v>
      </c>
      <c r="D131" s="95" t="s">
        <v>288</v>
      </c>
      <c r="E131" s="95">
        <v>-79639.08</v>
      </c>
      <c r="F131" s="85" t="e">
        <f t="shared" si="44"/>
        <v>#VALUE!</v>
      </c>
      <c r="G131" s="85"/>
      <c r="H131" s="11"/>
      <c r="I131" s="13"/>
    </row>
    <row r="132" spans="1:10" s="12" customFormat="1" ht="15.6" x14ac:dyDescent="0.3">
      <c r="A132" s="7" t="s">
        <v>148</v>
      </c>
      <c r="B132" s="7"/>
      <c r="C132" s="131">
        <f>C5+C99</f>
        <v>474466646.11000001</v>
      </c>
      <c r="D132" s="131">
        <f>D5+D99</f>
        <v>1044463180.22</v>
      </c>
      <c r="E132" s="131">
        <f>E5+E99</f>
        <v>695922371.81999993</v>
      </c>
      <c r="F132" s="14">
        <f t="shared" ref="F132" si="46">E132/D132*100</f>
        <v>66.629670150116212</v>
      </c>
      <c r="G132" s="14">
        <f>E132/C132*100</f>
        <v>146.67466670747976</v>
      </c>
      <c r="H132" s="11"/>
      <c r="I132" s="32"/>
    </row>
    <row r="133" spans="1:10" s="12" customFormat="1" ht="15.6" x14ac:dyDescent="0.3">
      <c r="A133" s="11"/>
      <c r="B133" s="15"/>
      <c r="C133" s="96"/>
      <c r="D133" s="96"/>
      <c r="E133" s="96"/>
      <c r="F133" s="15"/>
      <c r="G133" s="15"/>
      <c r="H133" s="11"/>
      <c r="I133" s="34"/>
    </row>
    <row r="134" spans="1:10" s="10" customFormat="1" ht="15.6" x14ac:dyDescent="0.3">
      <c r="A134" s="138"/>
      <c r="B134" s="138"/>
      <c r="C134" s="97"/>
      <c r="D134" s="97"/>
      <c r="E134" s="97"/>
      <c r="I134" s="35"/>
      <c r="J134" s="36"/>
    </row>
    <row r="135" spans="1:10" s="38" customFormat="1" ht="14.4" x14ac:dyDescent="0.3">
      <c r="A135" s="19"/>
      <c r="B135" s="37"/>
      <c r="C135" s="98"/>
      <c r="D135" s="98"/>
      <c r="E135" s="98"/>
      <c r="I135" s="39"/>
      <c r="J135" s="37"/>
    </row>
    <row r="136" spans="1:10" s="38" customFormat="1" ht="14.4" x14ac:dyDescent="0.3">
      <c r="A136" s="19"/>
      <c r="B136" s="37"/>
      <c r="C136" s="98"/>
      <c r="D136" s="98"/>
      <c r="E136" s="98"/>
      <c r="I136" s="39"/>
      <c r="J136" s="37"/>
    </row>
    <row r="137" spans="1:10" s="38" customFormat="1" ht="14.4" x14ac:dyDescent="0.3">
      <c r="A137" s="19"/>
      <c r="B137" s="37"/>
      <c r="C137" s="98"/>
      <c r="D137" s="98"/>
      <c r="E137" s="98"/>
      <c r="I137" s="39"/>
      <c r="J137" s="37"/>
    </row>
    <row r="138" spans="1:10" s="38" customFormat="1" ht="14.4" x14ac:dyDescent="0.3">
      <c r="A138" s="19"/>
      <c r="B138" s="37"/>
      <c r="C138" s="98"/>
      <c r="D138" s="98"/>
      <c r="E138" s="98"/>
      <c r="I138" s="39"/>
      <c r="J138" s="37"/>
    </row>
    <row r="139" spans="1:10" s="19" customFormat="1" x14ac:dyDescent="0.3">
      <c r="B139" s="40"/>
      <c r="C139" s="99"/>
      <c r="D139" s="99"/>
      <c r="E139" s="99"/>
      <c r="F139" s="40"/>
      <c r="G139" s="40"/>
      <c r="H139" s="41"/>
      <c r="I139" s="42"/>
    </row>
    <row r="140" spans="1:10" s="19" customFormat="1" x14ac:dyDescent="0.3">
      <c r="B140" s="40"/>
      <c r="C140" s="99"/>
      <c r="D140" s="99"/>
      <c r="E140" s="99"/>
      <c r="F140" s="40"/>
      <c r="G140" s="40"/>
      <c r="H140" s="41"/>
      <c r="I140" s="42"/>
    </row>
    <row r="141" spans="1:10" s="19" customFormat="1" x14ac:dyDescent="0.3">
      <c r="B141" s="40"/>
      <c r="C141" s="99"/>
      <c r="D141" s="99"/>
      <c r="E141" s="99"/>
      <c r="F141" s="40"/>
      <c r="G141" s="40"/>
      <c r="H141" s="41"/>
      <c r="I141" s="42"/>
    </row>
    <row r="142" spans="1:10" s="20" customFormat="1" x14ac:dyDescent="0.3">
      <c r="B142" s="43"/>
      <c r="C142" s="100"/>
      <c r="D142" s="100"/>
      <c r="E142" s="100"/>
      <c r="F142" s="43"/>
      <c r="G142" s="43"/>
    </row>
    <row r="143" spans="1:10" s="20" customFormat="1" x14ac:dyDescent="0.3">
      <c r="B143" s="43"/>
      <c r="C143" s="100"/>
      <c r="D143" s="100"/>
      <c r="E143" s="100"/>
      <c r="F143" s="43"/>
      <c r="G143" s="43"/>
    </row>
    <row r="144" spans="1:10" s="20" customFormat="1" x14ac:dyDescent="0.3">
      <c r="B144" s="43"/>
      <c r="C144" s="100"/>
      <c r="D144" s="100"/>
      <c r="E144" s="100"/>
      <c r="F144" s="43"/>
      <c r="G144" s="43"/>
    </row>
    <row r="145" spans="2:7" s="20" customFormat="1" x14ac:dyDescent="0.3">
      <c r="B145" s="43"/>
      <c r="C145" s="100"/>
      <c r="D145" s="100"/>
      <c r="E145" s="100"/>
      <c r="F145" s="43"/>
      <c r="G145" s="43"/>
    </row>
    <row r="146" spans="2:7" s="20" customFormat="1" x14ac:dyDescent="0.3">
      <c r="B146" s="43"/>
      <c r="C146" s="100"/>
      <c r="D146" s="100"/>
      <c r="E146" s="100"/>
      <c r="F146" s="43"/>
      <c r="G146" s="43"/>
    </row>
    <row r="147" spans="2:7" s="20" customFormat="1" x14ac:dyDescent="0.3">
      <c r="B147" s="43"/>
      <c r="C147" s="100"/>
      <c r="D147" s="100"/>
      <c r="E147" s="100"/>
      <c r="F147" s="43"/>
      <c r="G147" s="43"/>
    </row>
    <row r="148" spans="2:7" s="20" customFormat="1" x14ac:dyDescent="0.3">
      <c r="B148" s="43"/>
      <c r="C148" s="100"/>
      <c r="D148" s="100"/>
      <c r="E148" s="100"/>
      <c r="F148" s="43"/>
      <c r="G148" s="43"/>
    </row>
    <row r="149" spans="2:7" s="20" customFormat="1" x14ac:dyDescent="0.3">
      <c r="B149" s="43"/>
      <c r="C149" s="100"/>
      <c r="D149" s="100"/>
      <c r="E149" s="100"/>
      <c r="F149" s="43"/>
      <c r="G149" s="43"/>
    </row>
    <row r="150" spans="2:7" s="20" customFormat="1" x14ac:dyDescent="0.3">
      <c r="B150" s="43"/>
      <c r="C150" s="100"/>
      <c r="D150" s="100"/>
      <c r="E150" s="100"/>
      <c r="F150" s="43"/>
      <c r="G150" s="43"/>
    </row>
    <row r="151" spans="2:7" s="20" customFormat="1" x14ac:dyDescent="0.3">
      <c r="B151" s="43"/>
      <c r="C151" s="100"/>
      <c r="D151" s="100"/>
      <c r="E151" s="100"/>
      <c r="F151" s="43"/>
      <c r="G151" s="43"/>
    </row>
    <row r="152" spans="2:7" s="20" customFormat="1" x14ac:dyDescent="0.3">
      <c r="B152" s="43"/>
      <c r="C152" s="100"/>
      <c r="D152" s="100"/>
      <c r="E152" s="100"/>
      <c r="F152" s="43"/>
      <c r="G152" s="43"/>
    </row>
    <row r="153" spans="2:7" s="20" customFormat="1" x14ac:dyDescent="0.3">
      <c r="B153" s="43"/>
      <c r="C153" s="100"/>
      <c r="D153" s="100"/>
      <c r="E153" s="100"/>
      <c r="F153" s="43"/>
      <c r="G153" s="43"/>
    </row>
    <row r="154" spans="2:7" s="20" customFormat="1" x14ac:dyDescent="0.3">
      <c r="B154" s="43"/>
      <c r="C154" s="100"/>
      <c r="D154" s="100"/>
      <c r="E154" s="100"/>
      <c r="F154" s="43"/>
      <c r="G154" s="43"/>
    </row>
    <row r="155" spans="2:7" s="20" customFormat="1" x14ac:dyDescent="0.3">
      <c r="B155" s="43"/>
      <c r="C155" s="100"/>
      <c r="D155" s="100"/>
      <c r="E155" s="100"/>
      <c r="F155" s="43"/>
      <c r="G155" s="43"/>
    </row>
    <row r="156" spans="2:7" s="20" customFormat="1" x14ac:dyDescent="0.3">
      <c r="B156" s="43"/>
      <c r="C156" s="100"/>
      <c r="D156" s="100"/>
      <c r="E156" s="100"/>
      <c r="F156" s="43"/>
      <c r="G156" s="43"/>
    </row>
    <row r="157" spans="2:7" s="20" customFormat="1" x14ac:dyDescent="0.3">
      <c r="B157" s="43"/>
      <c r="C157" s="100"/>
      <c r="D157" s="100"/>
      <c r="E157" s="100"/>
      <c r="F157" s="43"/>
      <c r="G157" s="43"/>
    </row>
    <row r="158" spans="2:7" s="20" customFormat="1" x14ac:dyDescent="0.3">
      <c r="B158" s="43"/>
      <c r="C158" s="100"/>
      <c r="D158" s="100"/>
      <c r="E158" s="100"/>
      <c r="F158" s="43"/>
      <c r="G158" s="43"/>
    </row>
    <row r="159" spans="2:7" s="20" customFormat="1" x14ac:dyDescent="0.3">
      <c r="B159" s="43"/>
      <c r="C159" s="100"/>
      <c r="D159" s="100"/>
      <c r="E159" s="100"/>
      <c r="F159" s="43"/>
      <c r="G159" s="43"/>
    </row>
    <row r="160" spans="2:7" s="20" customFormat="1" x14ac:dyDescent="0.3">
      <c r="B160" s="43"/>
      <c r="C160" s="100"/>
      <c r="D160" s="100"/>
      <c r="E160" s="100"/>
      <c r="F160" s="43"/>
      <c r="G160" s="43"/>
    </row>
    <row r="161" spans="2:7" s="20" customFormat="1" x14ac:dyDescent="0.3">
      <c r="B161" s="43"/>
      <c r="C161" s="100"/>
      <c r="D161" s="100"/>
      <c r="E161" s="100"/>
      <c r="F161" s="43"/>
      <c r="G161" s="43"/>
    </row>
    <row r="162" spans="2:7" s="20" customFormat="1" x14ac:dyDescent="0.3">
      <c r="B162" s="43"/>
      <c r="C162" s="100"/>
      <c r="D162" s="100"/>
      <c r="E162" s="100"/>
      <c r="F162" s="43"/>
      <c r="G162" s="43"/>
    </row>
    <row r="163" spans="2:7" s="20" customFormat="1" x14ac:dyDescent="0.3">
      <c r="B163" s="43"/>
      <c r="C163" s="100"/>
      <c r="D163" s="100"/>
      <c r="E163" s="100"/>
      <c r="F163" s="43"/>
      <c r="G163" s="43"/>
    </row>
    <row r="164" spans="2:7" s="20" customFormat="1" x14ac:dyDescent="0.3">
      <c r="B164" s="43"/>
      <c r="C164" s="100"/>
      <c r="D164" s="100"/>
      <c r="E164" s="100"/>
      <c r="F164" s="43"/>
      <c r="G164" s="43"/>
    </row>
    <row r="165" spans="2:7" s="20" customFormat="1" x14ac:dyDescent="0.3">
      <c r="B165" s="43"/>
      <c r="C165" s="100"/>
      <c r="D165" s="100"/>
      <c r="E165" s="100"/>
      <c r="F165" s="43"/>
      <c r="G165" s="43"/>
    </row>
    <row r="166" spans="2:7" s="20" customFormat="1" x14ac:dyDescent="0.3">
      <c r="B166" s="43"/>
      <c r="C166" s="100"/>
      <c r="D166" s="100"/>
      <c r="E166" s="100"/>
      <c r="F166" s="43"/>
      <c r="G166" s="43"/>
    </row>
    <row r="167" spans="2:7" s="20" customFormat="1" x14ac:dyDescent="0.3">
      <c r="B167" s="43"/>
      <c r="C167" s="100"/>
      <c r="D167" s="100"/>
      <c r="E167" s="100"/>
      <c r="F167" s="43"/>
      <c r="G167" s="43"/>
    </row>
    <row r="168" spans="2:7" s="20" customFormat="1" x14ac:dyDescent="0.3">
      <c r="B168" s="43"/>
      <c r="C168" s="100"/>
      <c r="D168" s="100"/>
      <c r="E168" s="100"/>
      <c r="F168" s="43"/>
      <c r="G168" s="43"/>
    </row>
    <row r="169" spans="2:7" s="20" customFormat="1" x14ac:dyDescent="0.3">
      <c r="B169" s="43"/>
      <c r="C169" s="100"/>
      <c r="D169" s="100"/>
      <c r="E169" s="100"/>
      <c r="F169" s="43"/>
      <c r="G169" s="43"/>
    </row>
    <row r="170" spans="2:7" s="20" customFormat="1" x14ac:dyDescent="0.3">
      <c r="B170" s="43"/>
      <c r="C170" s="100"/>
      <c r="D170" s="100"/>
      <c r="E170" s="100"/>
      <c r="F170" s="43"/>
      <c r="G170" s="43"/>
    </row>
    <row r="171" spans="2:7" s="20" customFormat="1" x14ac:dyDescent="0.3">
      <c r="B171" s="43"/>
      <c r="C171" s="100"/>
      <c r="D171" s="100"/>
      <c r="E171" s="100"/>
      <c r="F171" s="43"/>
      <c r="G171" s="43"/>
    </row>
    <row r="172" spans="2:7" s="20" customFormat="1" x14ac:dyDescent="0.3">
      <c r="B172" s="43"/>
      <c r="C172" s="100"/>
      <c r="D172" s="100"/>
      <c r="E172" s="100"/>
      <c r="F172" s="43"/>
      <c r="G172" s="43"/>
    </row>
    <row r="173" spans="2:7" s="20" customFormat="1" x14ac:dyDescent="0.3">
      <c r="B173" s="43"/>
      <c r="C173" s="100"/>
      <c r="D173" s="100"/>
      <c r="E173" s="100"/>
      <c r="F173" s="43"/>
      <c r="G173" s="43"/>
    </row>
    <row r="174" spans="2:7" s="20" customFormat="1" x14ac:dyDescent="0.3">
      <c r="B174" s="43"/>
      <c r="C174" s="100"/>
      <c r="D174" s="100"/>
      <c r="E174" s="100"/>
      <c r="F174" s="43"/>
      <c r="G174" s="43"/>
    </row>
    <row r="175" spans="2:7" s="20" customFormat="1" x14ac:dyDescent="0.3">
      <c r="B175" s="43"/>
      <c r="C175" s="100"/>
      <c r="D175" s="100"/>
      <c r="E175" s="100"/>
      <c r="F175" s="43"/>
      <c r="G175" s="43"/>
    </row>
    <row r="176" spans="2:7" s="20" customFormat="1" x14ac:dyDescent="0.3">
      <c r="B176" s="43"/>
      <c r="C176" s="100"/>
      <c r="D176" s="100"/>
      <c r="E176" s="100"/>
      <c r="F176" s="43"/>
      <c r="G176" s="43"/>
    </row>
    <row r="177" spans="2:7" s="20" customFormat="1" x14ac:dyDescent="0.3">
      <c r="B177" s="43"/>
      <c r="C177" s="100"/>
      <c r="D177" s="100"/>
      <c r="E177" s="100"/>
      <c r="F177" s="43"/>
      <c r="G177" s="43"/>
    </row>
    <row r="178" spans="2:7" s="20" customFormat="1" x14ac:dyDescent="0.3">
      <c r="B178" s="43"/>
      <c r="C178" s="100"/>
      <c r="D178" s="100"/>
      <c r="E178" s="100"/>
      <c r="F178" s="43"/>
      <c r="G178" s="43"/>
    </row>
    <row r="179" spans="2:7" s="20" customFormat="1" x14ac:dyDescent="0.3">
      <c r="B179" s="43"/>
      <c r="C179" s="100"/>
      <c r="D179" s="100"/>
      <c r="E179" s="100"/>
      <c r="F179" s="43"/>
      <c r="G179" s="43"/>
    </row>
    <row r="180" spans="2:7" s="20" customFormat="1" x14ac:dyDescent="0.3">
      <c r="B180" s="43"/>
      <c r="C180" s="100"/>
      <c r="D180" s="100"/>
      <c r="E180" s="100"/>
      <c r="F180" s="43"/>
      <c r="G180" s="43"/>
    </row>
    <row r="181" spans="2:7" s="20" customFormat="1" x14ac:dyDescent="0.3">
      <c r="B181" s="43"/>
      <c r="C181" s="100"/>
      <c r="D181" s="100"/>
      <c r="E181" s="100"/>
      <c r="F181" s="43"/>
      <c r="G181" s="43"/>
    </row>
    <row r="182" spans="2:7" s="20" customFormat="1" x14ac:dyDescent="0.3">
      <c r="B182" s="43"/>
      <c r="C182" s="100"/>
      <c r="D182" s="100"/>
      <c r="E182" s="100"/>
      <c r="F182" s="43"/>
      <c r="G182" s="43"/>
    </row>
    <row r="183" spans="2:7" s="20" customFormat="1" x14ac:dyDescent="0.3">
      <c r="B183" s="43"/>
      <c r="C183" s="100"/>
      <c r="D183" s="100"/>
      <c r="E183" s="100"/>
      <c r="F183" s="43"/>
      <c r="G183" s="43"/>
    </row>
    <row r="184" spans="2:7" s="20" customFormat="1" x14ac:dyDescent="0.3">
      <c r="B184" s="43"/>
      <c r="C184" s="100"/>
      <c r="D184" s="100"/>
      <c r="E184" s="100"/>
      <c r="F184" s="43"/>
      <c r="G184" s="43"/>
    </row>
    <row r="185" spans="2:7" s="20" customFormat="1" x14ac:dyDescent="0.3">
      <c r="B185" s="43"/>
      <c r="C185" s="100"/>
      <c r="D185" s="100"/>
      <c r="E185" s="100"/>
      <c r="F185" s="43"/>
      <c r="G185" s="43"/>
    </row>
    <row r="186" spans="2:7" s="20" customFormat="1" x14ac:dyDescent="0.3">
      <c r="B186" s="43"/>
      <c r="C186" s="100"/>
      <c r="D186" s="100"/>
      <c r="E186" s="100"/>
      <c r="F186" s="43"/>
      <c r="G186" s="43"/>
    </row>
    <row r="187" spans="2:7" s="20" customFormat="1" x14ac:dyDescent="0.3">
      <c r="B187" s="43"/>
      <c r="C187" s="100"/>
      <c r="D187" s="100"/>
      <c r="E187" s="100"/>
      <c r="F187" s="43"/>
      <c r="G187" s="43"/>
    </row>
    <row r="188" spans="2:7" s="20" customFormat="1" x14ac:dyDescent="0.3">
      <c r="B188" s="43"/>
      <c r="C188" s="100"/>
      <c r="D188" s="100"/>
      <c r="E188" s="100"/>
      <c r="F188" s="43"/>
      <c r="G188" s="43"/>
    </row>
    <row r="189" spans="2:7" s="20" customFormat="1" x14ac:dyDescent="0.3">
      <c r="B189" s="43"/>
      <c r="C189" s="100"/>
      <c r="D189" s="100"/>
      <c r="E189" s="100"/>
      <c r="F189" s="43"/>
      <c r="G189" s="43"/>
    </row>
    <row r="190" spans="2:7" s="20" customFormat="1" x14ac:dyDescent="0.3">
      <c r="B190" s="43"/>
      <c r="C190" s="100"/>
      <c r="D190" s="100"/>
      <c r="E190" s="100"/>
      <c r="F190" s="43"/>
      <c r="G190" s="43"/>
    </row>
    <row r="191" spans="2:7" s="20" customFormat="1" x14ac:dyDescent="0.3">
      <c r="B191" s="43"/>
      <c r="C191" s="100"/>
      <c r="D191" s="100"/>
      <c r="E191" s="100"/>
      <c r="F191" s="43"/>
      <c r="G191" s="43"/>
    </row>
    <row r="192" spans="2:7" s="20" customFormat="1" x14ac:dyDescent="0.3">
      <c r="B192" s="43"/>
      <c r="C192" s="100"/>
      <c r="D192" s="100"/>
      <c r="E192" s="100"/>
      <c r="F192" s="43"/>
      <c r="G192" s="43"/>
    </row>
    <row r="193" spans="2:7" s="20" customFormat="1" x14ac:dyDescent="0.3">
      <c r="B193" s="43"/>
      <c r="C193" s="100"/>
      <c r="D193" s="100"/>
      <c r="E193" s="100"/>
      <c r="F193" s="43"/>
      <c r="G193" s="43"/>
    </row>
    <row r="194" spans="2:7" s="20" customFormat="1" x14ac:dyDescent="0.3">
      <c r="B194" s="43"/>
      <c r="C194" s="100"/>
      <c r="D194" s="100"/>
      <c r="E194" s="100"/>
      <c r="F194" s="43"/>
      <c r="G194" s="43"/>
    </row>
    <row r="195" spans="2:7" s="20" customFormat="1" x14ac:dyDescent="0.3">
      <c r="B195" s="43"/>
      <c r="C195" s="100"/>
      <c r="D195" s="100"/>
      <c r="E195" s="100"/>
      <c r="F195" s="43"/>
      <c r="G195" s="43"/>
    </row>
    <row r="196" spans="2:7" s="20" customFormat="1" x14ac:dyDescent="0.3">
      <c r="B196" s="43"/>
      <c r="C196" s="100"/>
      <c r="D196" s="100"/>
      <c r="E196" s="100"/>
      <c r="F196" s="43"/>
      <c r="G196" s="43"/>
    </row>
    <row r="197" spans="2:7" s="20" customFormat="1" x14ac:dyDescent="0.3">
      <c r="B197" s="43"/>
      <c r="C197" s="100"/>
      <c r="D197" s="100"/>
      <c r="E197" s="100"/>
      <c r="F197" s="43"/>
      <c r="G197" s="43"/>
    </row>
    <row r="198" spans="2:7" s="20" customFormat="1" x14ac:dyDescent="0.3">
      <c r="B198" s="43"/>
      <c r="C198" s="100"/>
      <c r="D198" s="100"/>
      <c r="E198" s="100"/>
      <c r="F198" s="43"/>
      <c r="G198" s="43"/>
    </row>
    <row r="199" spans="2:7" s="20" customFormat="1" x14ac:dyDescent="0.3">
      <c r="B199" s="43"/>
      <c r="C199" s="100"/>
      <c r="D199" s="100"/>
      <c r="E199" s="100"/>
      <c r="F199" s="43"/>
      <c r="G199" s="43"/>
    </row>
    <row r="200" spans="2:7" s="20" customFormat="1" x14ac:dyDescent="0.3">
      <c r="B200" s="43"/>
      <c r="C200" s="100"/>
      <c r="D200" s="100"/>
      <c r="E200" s="100"/>
      <c r="F200" s="43"/>
      <c r="G200" s="43"/>
    </row>
    <row r="201" spans="2:7" s="20" customFormat="1" x14ac:dyDescent="0.3">
      <c r="B201" s="43"/>
      <c r="C201" s="100"/>
      <c r="D201" s="100"/>
      <c r="E201" s="100"/>
      <c r="F201" s="43"/>
      <c r="G201" s="43"/>
    </row>
    <row r="202" spans="2:7" s="20" customFormat="1" x14ac:dyDescent="0.3">
      <c r="B202" s="43"/>
      <c r="C202" s="100"/>
      <c r="D202" s="100"/>
      <c r="E202" s="100"/>
      <c r="F202" s="43"/>
      <c r="G202" s="43"/>
    </row>
    <row r="203" spans="2:7" s="20" customFormat="1" x14ac:dyDescent="0.3">
      <c r="B203" s="43"/>
      <c r="C203" s="100"/>
      <c r="D203" s="100"/>
      <c r="E203" s="100"/>
      <c r="F203" s="43"/>
      <c r="G203" s="43"/>
    </row>
    <row r="204" spans="2:7" s="20" customFormat="1" x14ac:dyDescent="0.3">
      <c r="B204" s="43"/>
      <c r="C204" s="100"/>
      <c r="D204" s="100"/>
      <c r="E204" s="100"/>
      <c r="F204" s="43"/>
      <c r="G204" s="43"/>
    </row>
    <row r="205" spans="2:7" s="20" customFormat="1" x14ac:dyDescent="0.3">
      <c r="B205" s="43"/>
      <c r="C205" s="100"/>
      <c r="D205" s="100"/>
      <c r="E205" s="100"/>
      <c r="F205" s="43"/>
      <c r="G205" s="43"/>
    </row>
    <row r="206" spans="2:7" s="20" customFormat="1" x14ac:dyDescent="0.3">
      <c r="B206" s="43"/>
      <c r="C206" s="100"/>
      <c r="D206" s="100"/>
      <c r="E206" s="100"/>
      <c r="F206" s="43"/>
      <c r="G206" s="43"/>
    </row>
    <row r="207" spans="2:7" s="20" customFormat="1" x14ac:dyDescent="0.3">
      <c r="B207" s="43"/>
      <c r="C207" s="100"/>
      <c r="D207" s="100"/>
      <c r="E207" s="100"/>
      <c r="F207" s="43"/>
      <c r="G207" s="43"/>
    </row>
    <row r="208" spans="2:7" s="20" customFormat="1" x14ac:dyDescent="0.3">
      <c r="B208" s="43"/>
      <c r="C208" s="100"/>
      <c r="D208" s="100"/>
      <c r="E208" s="100"/>
      <c r="F208" s="43"/>
      <c r="G208" s="43"/>
    </row>
    <row r="209" spans="2:7" s="20" customFormat="1" x14ac:dyDescent="0.3">
      <c r="B209" s="43"/>
      <c r="C209" s="100"/>
      <c r="D209" s="100"/>
      <c r="E209" s="100"/>
      <c r="F209" s="43"/>
      <c r="G209" s="43"/>
    </row>
    <row r="210" spans="2:7" s="20" customFormat="1" x14ac:dyDescent="0.3">
      <c r="B210" s="43"/>
      <c r="C210" s="100"/>
      <c r="D210" s="100"/>
      <c r="E210" s="100"/>
      <c r="F210" s="43"/>
      <c r="G210" s="43"/>
    </row>
    <row r="211" spans="2:7" s="20" customFormat="1" x14ac:dyDescent="0.3">
      <c r="B211" s="43"/>
      <c r="C211" s="100"/>
      <c r="D211" s="100"/>
      <c r="E211" s="100"/>
      <c r="F211" s="43"/>
      <c r="G211" s="43"/>
    </row>
    <row r="212" spans="2:7" s="20" customFormat="1" x14ac:dyDescent="0.3">
      <c r="B212" s="43"/>
      <c r="C212" s="100"/>
      <c r="D212" s="100"/>
      <c r="E212" s="100"/>
      <c r="F212" s="43"/>
      <c r="G212" s="43"/>
    </row>
    <row r="213" spans="2:7" s="20" customFormat="1" x14ac:dyDescent="0.3">
      <c r="B213" s="43"/>
      <c r="C213" s="100"/>
      <c r="D213" s="100"/>
      <c r="E213" s="100"/>
      <c r="F213" s="43"/>
      <c r="G213" s="43"/>
    </row>
    <row r="214" spans="2:7" s="20" customFormat="1" x14ac:dyDescent="0.3">
      <c r="B214" s="43"/>
      <c r="C214" s="100"/>
      <c r="D214" s="100"/>
      <c r="E214" s="100"/>
      <c r="F214" s="43"/>
      <c r="G214" s="43"/>
    </row>
    <row r="215" spans="2:7" s="20" customFormat="1" x14ac:dyDescent="0.3">
      <c r="B215" s="43"/>
      <c r="C215" s="100"/>
      <c r="D215" s="100"/>
      <c r="E215" s="100"/>
      <c r="F215" s="43"/>
      <c r="G215" s="43"/>
    </row>
    <row r="216" spans="2:7" s="20" customFormat="1" x14ac:dyDescent="0.3">
      <c r="B216" s="43"/>
      <c r="C216" s="100"/>
      <c r="D216" s="100"/>
      <c r="E216" s="100"/>
      <c r="F216" s="43"/>
      <c r="G216" s="43"/>
    </row>
    <row r="217" spans="2:7" s="20" customFormat="1" x14ac:dyDescent="0.3">
      <c r="B217" s="43"/>
      <c r="C217" s="100"/>
      <c r="D217" s="100"/>
      <c r="E217" s="100"/>
      <c r="F217" s="43"/>
      <c r="G217" s="43"/>
    </row>
    <row r="218" spans="2:7" s="20" customFormat="1" x14ac:dyDescent="0.3">
      <c r="B218" s="43"/>
      <c r="C218" s="100"/>
      <c r="D218" s="100"/>
      <c r="E218" s="100"/>
      <c r="F218" s="43"/>
      <c r="G218" s="43"/>
    </row>
    <row r="219" spans="2:7" s="20" customFormat="1" x14ac:dyDescent="0.3">
      <c r="B219" s="43"/>
      <c r="C219" s="100"/>
      <c r="D219" s="100"/>
      <c r="E219" s="100"/>
      <c r="F219" s="43"/>
      <c r="G219" s="43"/>
    </row>
    <row r="220" spans="2:7" s="20" customFormat="1" x14ac:dyDescent="0.3">
      <c r="B220" s="43"/>
      <c r="C220" s="100"/>
      <c r="D220" s="100"/>
      <c r="E220" s="100"/>
      <c r="F220" s="43"/>
      <c r="G220" s="43"/>
    </row>
    <row r="221" spans="2:7" s="20" customFormat="1" x14ac:dyDescent="0.3">
      <c r="B221" s="43"/>
      <c r="C221" s="100"/>
      <c r="D221" s="100"/>
      <c r="E221" s="100"/>
      <c r="F221" s="43"/>
      <c r="G221" s="43"/>
    </row>
    <row r="222" spans="2:7" s="20" customFormat="1" x14ac:dyDescent="0.3">
      <c r="B222" s="43"/>
      <c r="C222" s="100"/>
      <c r="D222" s="100"/>
      <c r="E222" s="100"/>
      <c r="F222" s="43"/>
      <c r="G222" s="43"/>
    </row>
    <row r="223" spans="2:7" s="20" customFormat="1" x14ac:dyDescent="0.3">
      <c r="B223" s="43"/>
      <c r="C223" s="100"/>
      <c r="D223" s="100"/>
      <c r="E223" s="100"/>
      <c r="F223" s="43"/>
      <c r="G223" s="43"/>
    </row>
    <row r="224" spans="2:7" s="20" customFormat="1" x14ac:dyDescent="0.3">
      <c r="B224" s="43"/>
      <c r="C224" s="100"/>
      <c r="D224" s="100"/>
      <c r="E224" s="100"/>
      <c r="F224" s="43"/>
      <c r="G224" s="43"/>
    </row>
    <row r="225" spans="2:7" s="20" customFormat="1" x14ac:dyDescent="0.3">
      <c r="B225" s="43"/>
      <c r="C225" s="100"/>
      <c r="D225" s="100"/>
      <c r="E225" s="100"/>
      <c r="F225" s="43"/>
      <c r="G225" s="43"/>
    </row>
    <row r="226" spans="2:7" s="20" customFormat="1" x14ac:dyDescent="0.3">
      <c r="B226" s="43"/>
      <c r="C226" s="100"/>
      <c r="D226" s="100"/>
      <c r="E226" s="100"/>
      <c r="F226" s="43"/>
      <c r="G226" s="43"/>
    </row>
    <row r="227" spans="2:7" s="20" customFormat="1" x14ac:dyDescent="0.3">
      <c r="B227" s="43"/>
      <c r="C227" s="100"/>
      <c r="D227" s="100"/>
      <c r="E227" s="100"/>
      <c r="F227" s="43"/>
      <c r="G227" s="43"/>
    </row>
  </sheetData>
  <mergeCells count="3">
    <mergeCell ref="A134:B134"/>
    <mergeCell ref="A1:G1"/>
    <mergeCell ref="B2:G2"/>
  </mergeCells>
  <pageMargins left="0.46" right="0.17" top="0.17" bottom="0.38" header="0.3" footer="0.18"/>
  <pageSetup paperSize="9" scale="50" orientation="portrait" r:id="rId1"/>
  <rowBreaks count="2" manualBreakCount="2">
    <brk id="79" max="6" man="1"/>
    <brk id="1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14" sqref="B14"/>
    </sheetView>
  </sheetViews>
  <sheetFormatPr defaultRowHeight="14.4" x14ac:dyDescent="0.3"/>
  <cols>
    <col min="1" max="1" width="23.33203125" customWidth="1"/>
    <col min="2" max="2" width="17.6640625" customWidth="1"/>
    <col min="3" max="3" width="17.5546875" style="117" customWidth="1"/>
    <col min="4" max="4" width="17.6640625" customWidth="1"/>
    <col min="5" max="5" width="11" customWidth="1"/>
    <col min="6" max="6" width="8.5546875" customWidth="1"/>
    <col min="8" max="8" width="16.6640625" bestFit="1" customWidth="1"/>
    <col min="9" max="9" width="17.33203125" customWidth="1"/>
  </cols>
  <sheetData>
    <row r="1" spans="1:9" ht="15.75" customHeight="1" x14ac:dyDescent="0.3"/>
    <row r="3" spans="1:9" ht="15" thickBot="1" x14ac:dyDescent="0.35"/>
    <row r="4" spans="1:9" ht="15" customHeight="1" x14ac:dyDescent="0.3">
      <c r="A4" s="147" t="s">
        <v>225</v>
      </c>
      <c r="B4" s="144" t="s">
        <v>251</v>
      </c>
      <c r="C4" s="150" t="s">
        <v>226</v>
      </c>
      <c r="D4" s="141" t="s">
        <v>227</v>
      </c>
      <c r="E4" s="141" t="s">
        <v>228</v>
      </c>
      <c r="F4" s="141" t="s">
        <v>229</v>
      </c>
    </row>
    <row r="5" spans="1:9" ht="15.75" customHeight="1" x14ac:dyDescent="0.3">
      <c r="A5" s="148"/>
      <c r="B5" s="145"/>
      <c r="C5" s="151"/>
      <c r="D5" s="142"/>
      <c r="E5" s="142"/>
      <c r="F5" s="142"/>
    </row>
    <row r="6" spans="1:9" ht="15" customHeight="1" x14ac:dyDescent="0.3">
      <c r="A6" s="148"/>
      <c r="B6" s="145"/>
      <c r="C6" s="151"/>
      <c r="D6" s="142"/>
      <c r="E6" s="142"/>
      <c r="F6" s="142"/>
    </row>
    <row r="7" spans="1:9" ht="15.75" customHeight="1" x14ac:dyDescent="0.3">
      <c r="A7" s="148"/>
      <c r="B7" s="145"/>
      <c r="C7" s="151"/>
      <c r="D7" s="142"/>
      <c r="E7" s="142"/>
      <c r="F7" s="142"/>
    </row>
    <row r="8" spans="1:9" ht="15.75" customHeight="1" thickBot="1" x14ac:dyDescent="0.35">
      <c r="A8" s="149"/>
      <c r="B8" s="146"/>
      <c r="C8" s="152"/>
      <c r="D8" s="143"/>
      <c r="E8" s="143"/>
      <c r="F8" s="143"/>
    </row>
    <row r="9" spans="1:9" ht="16.2" thickBot="1" x14ac:dyDescent="0.35">
      <c r="A9" s="102" t="s">
        <v>230</v>
      </c>
      <c r="B9" s="105">
        <v>130630777.84999999</v>
      </c>
      <c r="C9" s="118">
        <v>958655272.10000002</v>
      </c>
      <c r="D9" s="105">
        <v>140001550.56</v>
      </c>
      <c r="E9" s="103">
        <v>20.9</v>
      </c>
      <c r="F9" s="103">
        <v>107.2</v>
      </c>
      <c r="H9" s="115"/>
      <c r="I9" s="115"/>
    </row>
    <row r="10" spans="1:9" ht="47.4" thickBot="1" x14ac:dyDescent="0.35">
      <c r="A10" s="106" t="s">
        <v>231</v>
      </c>
      <c r="B10" s="103" t="s">
        <v>232</v>
      </c>
      <c r="C10" s="119">
        <v>157549000</v>
      </c>
      <c r="D10" s="113">
        <v>35359926.039999999</v>
      </c>
      <c r="E10" s="103">
        <v>25.1</v>
      </c>
      <c r="F10" s="103">
        <v>112.4</v>
      </c>
    </row>
    <row r="11" spans="1:9" ht="31.8" thickBot="1" x14ac:dyDescent="0.35">
      <c r="A11" s="102" t="s">
        <v>233</v>
      </c>
      <c r="B11" s="105">
        <v>30166141.329999998</v>
      </c>
      <c r="C11" s="119">
        <v>148613000</v>
      </c>
      <c r="D11" s="105">
        <v>32305232.949999999</v>
      </c>
      <c r="E11" s="103">
        <v>24.5</v>
      </c>
      <c r="F11" s="103">
        <v>111</v>
      </c>
      <c r="H11" s="114"/>
      <c r="I11" s="114"/>
    </row>
    <row r="12" spans="1:9" ht="31.8" thickBot="1" x14ac:dyDescent="0.35">
      <c r="A12" s="126" t="s">
        <v>5</v>
      </c>
      <c r="B12" s="109">
        <v>22716271.760000002</v>
      </c>
      <c r="C12" s="120">
        <v>122103000</v>
      </c>
      <c r="D12" s="109">
        <v>25083111.73</v>
      </c>
      <c r="E12" s="103">
        <v>22.6</v>
      </c>
      <c r="F12" s="103">
        <v>103.7</v>
      </c>
    </row>
    <row r="13" spans="1:9" ht="31.8" thickBot="1" x14ac:dyDescent="0.35">
      <c r="A13" s="110" t="s">
        <v>234</v>
      </c>
      <c r="B13" s="109">
        <v>5695181.3600000003</v>
      </c>
      <c r="C13" s="121">
        <v>15113000</v>
      </c>
      <c r="D13" s="109">
        <v>4602458.95</v>
      </c>
      <c r="E13" s="103">
        <v>36.5</v>
      </c>
      <c r="F13" s="103">
        <v>142.69999999999999</v>
      </c>
    </row>
    <row r="14" spans="1:9" ht="94.2" thickBot="1" x14ac:dyDescent="0.35">
      <c r="A14" s="126" t="s">
        <v>235</v>
      </c>
      <c r="B14" s="109">
        <v>1198787.7</v>
      </c>
      <c r="C14" s="121">
        <v>9353000</v>
      </c>
      <c r="D14" s="109">
        <v>2035473.21</v>
      </c>
      <c r="E14" s="103">
        <v>27.7</v>
      </c>
      <c r="F14" s="103">
        <v>139</v>
      </c>
      <c r="H14" s="104"/>
      <c r="I14" s="104"/>
    </row>
    <row r="15" spans="1:9" ht="31.8" thickBot="1" x14ac:dyDescent="0.35">
      <c r="A15" s="107" t="s">
        <v>236</v>
      </c>
      <c r="B15" s="109">
        <v>555900.51</v>
      </c>
      <c r="C15" s="121">
        <v>2044000</v>
      </c>
      <c r="D15" s="109">
        <v>584189.06000000006</v>
      </c>
      <c r="E15" s="103">
        <v>26.1</v>
      </c>
      <c r="F15" s="103">
        <v>133.69999999999999</v>
      </c>
    </row>
    <row r="16" spans="1:9" ht="31.8" thickBot="1" x14ac:dyDescent="0.35">
      <c r="A16" s="102" t="s">
        <v>237</v>
      </c>
      <c r="B16" s="103" t="s">
        <v>238</v>
      </c>
      <c r="C16" s="122">
        <v>8936000</v>
      </c>
      <c r="D16" s="113">
        <v>3054693.09</v>
      </c>
      <c r="E16" s="103">
        <v>30.1</v>
      </c>
      <c r="F16" s="103">
        <v>124.3</v>
      </c>
    </row>
    <row r="17" spans="1:6" ht="109.8" thickBot="1" x14ac:dyDescent="0.35">
      <c r="A17" s="126" t="s">
        <v>239</v>
      </c>
      <c r="B17" s="109">
        <v>2323063.5699999998</v>
      </c>
      <c r="C17" s="121">
        <v>6381000</v>
      </c>
      <c r="D17" s="109">
        <v>1669617.98</v>
      </c>
      <c r="E17" s="103">
        <v>38.1</v>
      </c>
      <c r="F17" s="103">
        <v>200.7</v>
      </c>
    </row>
    <row r="18" spans="1:6" ht="63" thickBot="1" x14ac:dyDescent="0.35">
      <c r="A18" s="126" t="s">
        <v>240</v>
      </c>
      <c r="B18" s="109">
        <v>467981.15</v>
      </c>
      <c r="C18" s="121">
        <v>1601000</v>
      </c>
      <c r="D18" s="109">
        <v>740756.35</v>
      </c>
      <c r="E18" s="103">
        <v>30.5</v>
      </c>
      <c r="F18" s="103">
        <v>111.8</v>
      </c>
    </row>
    <row r="19" spans="1:6" ht="63" thickBot="1" x14ac:dyDescent="0.35">
      <c r="A19" s="107" t="s">
        <v>241</v>
      </c>
      <c r="B19" s="109">
        <v>24536.400000000001</v>
      </c>
      <c r="C19" s="121">
        <v>449000</v>
      </c>
      <c r="D19" s="109">
        <v>21502.54</v>
      </c>
      <c r="E19" s="103">
        <v>5.9</v>
      </c>
      <c r="F19" s="103"/>
    </row>
    <row r="20" spans="1:6" ht="63" thickBot="1" x14ac:dyDescent="0.35">
      <c r="A20" s="107" t="s">
        <v>242</v>
      </c>
      <c r="B20" s="109">
        <v>380042.63</v>
      </c>
      <c r="C20" s="121">
        <v>108000</v>
      </c>
      <c r="D20" s="109">
        <v>100388.14</v>
      </c>
      <c r="E20" s="103">
        <v>72.7</v>
      </c>
      <c r="F20" s="103">
        <v>100.8</v>
      </c>
    </row>
    <row r="21" spans="1:6" ht="31.8" thickBot="1" x14ac:dyDescent="0.35">
      <c r="A21" s="126" t="s">
        <v>243</v>
      </c>
      <c r="B21" s="109">
        <v>388937.48</v>
      </c>
      <c r="C21" s="121">
        <v>217000</v>
      </c>
      <c r="D21" s="109">
        <v>491082.39</v>
      </c>
      <c r="E21" s="103">
        <v>11.7</v>
      </c>
      <c r="F21" s="103">
        <v>41.8</v>
      </c>
    </row>
    <row r="22" spans="1:6" ht="31.8" thickBot="1" x14ac:dyDescent="0.35">
      <c r="A22" s="126" t="s">
        <v>244</v>
      </c>
      <c r="B22" s="109">
        <v>34509.82</v>
      </c>
      <c r="C22" s="120">
        <v>180000</v>
      </c>
      <c r="D22" s="109">
        <v>31345.69</v>
      </c>
      <c r="E22" s="103"/>
      <c r="F22" s="103"/>
    </row>
    <row r="23" spans="1:6" ht="47.4" thickBot="1" x14ac:dyDescent="0.35">
      <c r="A23" s="102" t="s">
        <v>245</v>
      </c>
      <c r="B23" s="103" t="s">
        <v>246</v>
      </c>
      <c r="C23" s="123">
        <v>801106272.10000002</v>
      </c>
      <c r="D23" s="113">
        <v>104641624.52</v>
      </c>
      <c r="E23" s="103">
        <v>19.8</v>
      </c>
      <c r="F23" s="103">
        <v>105.5</v>
      </c>
    </row>
    <row r="24" spans="1:6" ht="16.2" thickBot="1" x14ac:dyDescent="0.35">
      <c r="A24" s="107" t="s">
        <v>247</v>
      </c>
      <c r="B24" s="111">
        <v>34541223</v>
      </c>
      <c r="C24" s="121">
        <v>119556000</v>
      </c>
      <c r="D24" s="111">
        <v>39852000</v>
      </c>
      <c r="E24" s="108">
        <v>25</v>
      </c>
      <c r="F24" s="108">
        <v>108.1</v>
      </c>
    </row>
    <row r="25" spans="1:6" ht="16.2" thickBot="1" x14ac:dyDescent="0.35">
      <c r="A25" s="107" t="s">
        <v>248</v>
      </c>
      <c r="B25" s="108"/>
      <c r="C25" s="124">
        <v>306052129.39999998</v>
      </c>
      <c r="D25" s="112">
        <v>673144.04</v>
      </c>
      <c r="E25" s="108"/>
      <c r="F25" s="108"/>
    </row>
    <row r="26" spans="1:6" ht="16.2" thickBot="1" x14ac:dyDescent="0.35">
      <c r="A26" s="107" t="s">
        <v>249</v>
      </c>
      <c r="B26" s="109">
        <v>59796726.020000003</v>
      </c>
      <c r="C26" s="124">
        <v>362230598.22000003</v>
      </c>
      <c r="D26" s="112">
        <v>61740966</v>
      </c>
      <c r="E26" s="108">
        <v>18.7</v>
      </c>
      <c r="F26" s="108">
        <v>102.6</v>
      </c>
    </row>
    <row r="27" spans="1:6" ht="31.8" thickBot="1" x14ac:dyDescent="0.35">
      <c r="A27" s="107" t="s">
        <v>60</v>
      </c>
      <c r="B27" s="109">
        <v>3514444.62</v>
      </c>
      <c r="C27" s="121">
        <v>13225200</v>
      </c>
      <c r="D27" s="109">
        <v>2333170</v>
      </c>
      <c r="E27" s="108">
        <v>22.1</v>
      </c>
      <c r="F27" s="108">
        <v>164</v>
      </c>
    </row>
    <row r="28" spans="1:6" ht="75.75" customHeight="1" thickBot="1" x14ac:dyDescent="0.35">
      <c r="A28" s="107" t="s">
        <v>250</v>
      </c>
      <c r="B28" s="109">
        <v>1118.45</v>
      </c>
      <c r="C28" s="124">
        <v>42344.480000000003</v>
      </c>
      <c r="D28" s="109">
        <v>42344.480000000003</v>
      </c>
      <c r="E28" s="108">
        <v>100</v>
      </c>
      <c r="F28" s="108">
        <v>3.1</v>
      </c>
    </row>
    <row r="32" spans="1:6" x14ac:dyDescent="0.3">
      <c r="C32" s="125"/>
    </row>
  </sheetData>
  <mergeCells count="6">
    <mergeCell ref="F4:F8"/>
    <mergeCell ref="B4:B8"/>
    <mergeCell ref="A4:A8"/>
    <mergeCell ref="C4:C8"/>
    <mergeCell ref="D4:D8"/>
    <mergeCell ref="E4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Лист1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2021-10-19T04:37:26Z</dcterms:modified>
</cp:coreProperties>
</file>